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70" windowWidth="15315" windowHeight="7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5" i="1" l="1"/>
  <c r="Q16" i="1"/>
  <c r="Q17" i="1"/>
  <c r="Q18" i="1"/>
  <c r="Q19" i="1"/>
  <c r="Q20" i="1"/>
  <c r="Q14" i="1"/>
  <c r="N14" i="1" l="1"/>
  <c r="N83" i="1"/>
  <c r="N64" i="1"/>
  <c r="N65" i="1"/>
  <c r="N60" i="1"/>
  <c r="N59" i="1" s="1"/>
  <c r="N57" i="1" s="1"/>
  <c r="N54" i="1"/>
  <c r="N53" i="1"/>
  <c r="N48" i="1"/>
  <c r="N47" i="1" s="1"/>
  <c r="N41" i="1"/>
  <c r="N40" i="1" s="1"/>
  <c r="N39" i="1" s="1"/>
  <c r="N37" i="1"/>
  <c r="N36" i="1" s="1"/>
  <c r="N31" i="1"/>
  <c r="N34" i="1"/>
  <c r="N28" i="1"/>
  <c r="N21" i="1"/>
  <c r="N22" i="1"/>
  <c r="N16" i="1"/>
  <c r="N15" i="1" s="1"/>
  <c r="N27" i="1" l="1"/>
  <c r="N91" i="1"/>
  <c r="L91" i="1"/>
  <c r="M91" i="1"/>
  <c r="N156" i="1"/>
  <c r="L157" i="1"/>
  <c r="M157" i="1"/>
  <c r="N157" i="1"/>
  <c r="L156" i="1"/>
  <c r="M156" i="1"/>
  <c r="Q158" i="1" l="1"/>
  <c r="Q159" i="1"/>
  <c r="Q160" i="1"/>
  <c r="Q161" i="1"/>
  <c r="Q162" i="1"/>
  <c r="Q163" i="1"/>
  <c r="Q164" i="1"/>
  <c r="Q165" i="1"/>
  <c r="Q166" i="1"/>
  <c r="Q167" i="1"/>
  <c r="Q151" i="1"/>
  <c r="Q150" i="1"/>
  <c r="Q146" i="1"/>
  <c r="Q145" i="1"/>
  <c r="Q144" i="1"/>
  <c r="Q141" i="1"/>
  <c r="Q138" i="1"/>
  <c r="Q135" i="1"/>
  <c r="Q129" i="1"/>
  <c r="Q124" i="1"/>
  <c r="Q119" i="1"/>
  <c r="Q118" i="1"/>
  <c r="Q113" i="1"/>
  <c r="Q109" i="1"/>
  <c r="Q110" i="1"/>
  <c r="Q111" i="1"/>
  <c r="Q105" i="1"/>
  <c r="Q106" i="1"/>
  <c r="Q107" i="1"/>
  <c r="Q108" i="1"/>
  <c r="Q97" i="1"/>
  <c r="Q100" i="1"/>
  <c r="Q101" i="1"/>
  <c r="Q102" i="1"/>
  <c r="Q103" i="1"/>
  <c r="Q95" i="1" l="1"/>
  <c r="Q96" i="1"/>
  <c r="Q93" i="1"/>
  <c r="Q92" i="1"/>
  <c r="Q88" i="1"/>
  <c r="Q89" i="1"/>
  <c r="Q90" i="1"/>
  <c r="K156" i="1" l="1"/>
  <c r="H59" i="1" l="1"/>
  <c r="I59" i="1"/>
  <c r="G59" i="1"/>
  <c r="H40" i="1"/>
  <c r="I40" i="1"/>
  <c r="G40" i="1"/>
  <c r="K44" i="1"/>
  <c r="H48" i="1" l="1"/>
  <c r="I48" i="1"/>
  <c r="J48" i="1"/>
  <c r="J47" i="1" s="1"/>
  <c r="H47" i="1"/>
  <c r="I47" i="1"/>
  <c r="Q157" i="1" l="1"/>
  <c r="O157" i="1"/>
  <c r="P157" i="1"/>
  <c r="K161" i="1"/>
  <c r="H65" i="1" l="1"/>
  <c r="I65" i="1"/>
  <c r="J65" i="1"/>
  <c r="G65" i="1"/>
  <c r="K70" i="1"/>
  <c r="G57" i="1"/>
  <c r="H57" i="1"/>
  <c r="I57" i="1"/>
  <c r="M40" i="1" l="1"/>
  <c r="L40" i="1"/>
  <c r="G41" i="1"/>
  <c r="J41" i="1" l="1"/>
  <c r="K82" i="1"/>
  <c r="K78" i="1"/>
  <c r="J40" i="1" l="1"/>
  <c r="J39" i="1" s="1"/>
  <c r="K58" i="1"/>
  <c r="G16" i="1" l="1"/>
  <c r="G15" i="1" s="1"/>
  <c r="H16" i="1"/>
  <c r="H15" i="1" s="1"/>
  <c r="I16" i="1"/>
  <c r="I15" i="1" s="1"/>
  <c r="J16" i="1"/>
  <c r="J15" i="1" s="1"/>
  <c r="L16" i="1"/>
  <c r="M16" i="1"/>
  <c r="K17" i="1"/>
  <c r="K18" i="1"/>
  <c r="K19" i="1"/>
  <c r="K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K23" i="1"/>
  <c r="K24" i="1"/>
  <c r="K25" i="1"/>
  <c r="K26" i="1"/>
  <c r="F28" i="1"/>
  <c r="G28" i="1"/>
  <c r="H28" i="1"/>
  <c r="I28" i="1"/>
  <c r="J28" i="1"/>
  <c r="L28" i="1"/>
  <c r="M28" i="1"/>
  <c r="K29" i="1"/>
  <c r="K30" i="1"/>
  <c r="F31" i="1"/>
  <c r="G31" i="1"/>
  <c r="H31" i="1"/>
  <c r="I31" i="1"/>
  <c r="J31" i="1"/>
  <c r="L31" i="1"/>
  <c r="M31" i="1"/>
  <c r="K32" i="1"/>
  <c r="G34" i="1"/>
  <c r="H34" i="1"/>
  <c r="I34" i="1"/>
  <c r="J34" i="1"/>
  <c r="L34" i="1"/>
  <c r="M34" i="1"/>
  <c r="K35" i="1"/>
  <c r="F37" i="1"/>
  <c r="F36" i="1" s="1"/>
  <c r="G37" i="1"/>
  <c r="G36" i="1" s="1"/>
  <c r="H37" i="1"/>
  <c r="H36" i="1" s="1"/>
  <c r="I37" i="1"/>
  <c r="I36" i="1" s="1"/>
  <c r="J37" i="1"/>
  <c r="J36" i="1" s="1"/>
  <c r="L37" i="1"/>
  <c r="L36" i="1" s="1"/>
  <c r="M37" i="1"/>
  <c r="M36" i="1" s="1"/>
  <c r="K38" i="1"/>
  <c r="F41" i="1"/>
  <c r="H41" i="1"/>
  <c r="H39" i="1" s="1"/>
  <c r="I41" i="1"/>
  <c r="I39" i="1" s="1"/>
  <c r="L41" i="1"/>
  <c r="M41" i="1"/>
  <c r="K42" i="1"/>
  <c r="K43" i="1"/>
  <c r="K45" i="1"/>
  <c r="K46" i="1"/>
  <c r="F48" i="1"/>
  <c r="F47" i="1" s="1"/>
  <c r="G48" i="1"/>
  <c r="G47" i="1" s="1"/>
  <c r="K47" i="1" s="1"/>
  <c r="L48" i="1"/>
  <c r="L47" i="1" s="1"/>
  <c r="M48" i="1"/>
  <c r="M47" i="1" s="1"/>
  <c r="K49" i="1"/>
  <c r="K51" i="1"/>
  <c r="K52" i="1"/>
  <c r="F53" i="1"/>
  <c r="G53" i="1"/>
  <c r="H54" i="1"/>
  <c r="H53" i="1" s="1"/>
  <c r="I54" i="1"/>
  <c r="I53" i="1" s="1"/>
  <c r="J54" i="1"/>
  <c r="K54" i="1" s="1"/>
  <c r="L54" i="1"/>
  <c r="L53" i="1" s="1"/>
  <c r="M54" i="1"/>
  <c r="M53" i="1" s="1"/>
  <c r="K55" i="1"/>
  <c r="K56" i="1"/>
  <c r="F60" i="1"/>
  <c r="F59" i="1" s="1"/>
  <c r="F57" i="1" s="1"/>
  <c r="G60" i="1"/>
  <c r="H60" i="1"/>
  <c r="I60" i="1"/>
  <c r="J60" i="1"/>
  <c r="L60" i="1"/>
  <c r="L59" i="1" s="1"/>
  <c r="L57" i="1" s="1"/>
  <c r="M60" i="1"/>
  <c r="M59" i="1" s="1"/>
  <c r="M57" i="1" s="1"/>
  <c r="K61" i="1"/>
  <c r="K62" i="1"/>
  <c r="G64" i="1"/>
  <c r="F65" i="1"/>
  <c r="F64" i="1" s="1"/>
  <c r="H64" i="1"/>
  <c r="I64" i="1"/>
  <c r="L65" i="1"/>
  <c r="L64" i="1" s="1"/>
  <c r="M65" i="1"/>
  <c r="M64" i="1" s="1"/>
  <c r="K66" i="1"/>
  <c r="K67" i="1"/>
  <c r="K68" i="1"/>
  <c r="K69" i="1"/>
  <c r="K72" i="1"/>
  <c r="K73" i="1"/>
  <c r="K74" i="1"/>
  <c r="K75" i="1"/>
  <c r="K76" i="1"/>
  <c r="K77" i="1"/>
  <c r="K79" i="1"/>
  <c r="K80" i="1"/>
  <c r="K81" i="1"/>
  <c r="G83" i="1"/>
  <c r="K83" i="1" s="1"/>
  <c r="H83" i="1"/>
  <c r="I83" i="1"/>
  <c r="L83" i="1"/>
  <c r="M83" i="1"/>
  <c r="J59" i="1" l="1"/>
  <c r="J57" i="1" s="1"/>
  <c r="K57" i="1" s="1"/>
  <c r="K41" i="1"/>
  <c r="G39" i="1"/>
  <c r="K39" i="1" s="1"/>
  <c r="L39" i="1"/>
  <c r="F40" i="1"/>
  <c r="F39" i="1" s="1"/>
  <c r="K28" i="1"/>
  <c r="K37" i="1"/>
  <c r="K22" i="1"/>
  <c r="G27" i="1"/>
  <c r="K48" i="1"/>
  <c r="M27" i="1"/>
  <c r="I27" i="1"/>
  <c r="K34" i="1"/>
  <c r="K31" i="1"/>
  <c r="F27" i="1"/>
  <c r="L27" i="1"/>
  <c r="H27" i="1"/>
  <c r="K40" i="1"/>
  <c r="K16" i="1"/>
  <c r="K36" i="1"/>
  <c r="K59" i="1"/>
  <c r="K15" i="1"/>
  <c r="L15" i="1" s="1"/>
  <c r="M15" i="1" s="1"/>
  <c r="J53" i="1"/>
  <c r="K53" i="1" s="1"/>
  <c r="J27" i="1"/>
  <c r="J64" i="1"/>
  <c r="K64" i="1" s="1"/>
  <c r="K60" i="1"/>
  <c r="M39" i="1"/>
  <c r="J21" i="1"/>
  <c r="K166" i="1"/>
  <c r="K164" i="1"/>
  <c r="K151" i="1"/>
  <c r="K97" i="1"/>
  <c r="G14" i="1" l="1"/>
  <c r="F14" i="1"/>
  <c r="K27" i="1"/>
  <c r="H14" i="1"/>
  <c r="I14" i="1"/>
  <c r="J14" i="1"/>
  <c r="K21" i="1"/>
  <c r="K14" i="1" l="1"/>
  <c r="L14" i="1" s="1"/>
  <c r="M14" i="1" s="1"/>
  <c r="K90" i="1"/>
  <c r="H87" i="1" l="1"/>
  <c r="I87" i="1"/>
  <c r="J87" i="1"/>
  <c r="L87" i="1"/>
  <c r="M87" i="1"/>
  <c r="O87" i="1"/>
  <c r="P87" i="1"/>
  <c r="G87" i="1"/>
  <c r="H157" i="1" l="1"/>
  <c r="H156" i="1" s="1"/>
  <c r="I157" i="1"/>
  <c r="I156" i="1" s="1"/>
  <c r="J157" i="1"/>
  <c r="J156" i="1" s="1"/>
  <c r="G157" i="1"/>
  <c r="G156" i="1" s="1"/>
  <c r="H112" i="1" l="1"/>
  <c r="I112" i="1"/>
  <c r="J112" i="1"/>
  <c r="L112" i="1"/>
  <c r="M112" i="1"/>
  <c r="O112" i="1"/>
  <c r="P112" i="1"/>
  <c r="G112" i="1"/>
  <c r="K155" i="1"/>
  <c r="Q155" i="1" s="1"/>
  <c r="K102" i="1" l="1"/>
  <c r="K103" i="1"/>
  <c r="K85" i="1" l="1"/>
  <c r="L104" i="1" l="1"/>
  <c r="M104" i="1"/>
  <c r="O104" i="1"/>
  <c r="O91" i="1" s="1"/>
  <c r="P104" i="1"/>
  <c r="P91" i="1" s="1"/>
  <c r="H104" i="1"/>
  <c r="H91" i="1" s="1"/>
  <c r="I104" i="1"/>
  <c r="I91" i="1" s="1"/>
  <c r="J104" i="1"/>
  <c r="J91" i="1" s="1"/>
  <c r="G104" i="1"/>
  <c r="G91" i="1" s="1"/>
  <c r="K110" i="1"/>
  <c r="K109" i="1"/>
  <c r="K108" i="1"/>
  <c r="K167" i="1" l="1"/>
  <c r="P156" i="1" l="1"/>
  <c r="Q156" i="1"/>
  <c r="N112" i="1" l="1"/>
  <c r="N104" i="1"/>
  <c r="K163" i="1"/>
  <c r="K162" i="1"/>
  <c r="K159" i="1"/>
  <c r="K160" i="1"/>
  <c r="K158" i="1"/>
  <c r="K150" i="1"/>
  <c r="K146" i="1"/>
  <c r="K145" i="1"/>
  <c r="K144" i="1"/>
  <c r="K141" i="1"/>
  <c r="K138" i="1"/>
  <c r="K135" i="1"/>
  <c r="K129" i="1"/>
  <c r="K124" i="1"/>
  <c r="K119" i="1"/>
  <c r="K118" i="1"/>
  <c r="K113" i="1"/>
  <c r="K93" i="1"/>
  <c r="K94" i="1"/>
  <c r="Q94" i="1" s="1"/>
  <c r="K95" i="1"/>
  <c r="K96" i="1"/>
  <c r="K98" i="1"/>
  <c r="Q98" i="1" s="1"/>
  <c r="K99" i="1"/>
  <c r="Q99" i="1" s="1"/>
  <c r="K100" i="1"/>
  <c r="K101" i="1"/>
  <c r="K105" i="1"/>
  <c r="K106" i="1"/>
  <c r="K107" i="1"/>
  <c r="K111" i="1"/>
  <c r="K92" i="1"/>
  <c r="K89" i="1"/>
  <c r="K88" i="1"/>
  <c r="M86" i="1"/>
  <c r="P86" i="1"/>
  <c r="P168" i="1" s="1"/>
  <c r="Q104" i="1" l="1"/>
  <c r="N87" i="1"/>
  <c r="Q87" i="1" s="1"/>
  <c r="K87" i="1"/>
  <c r="K157" i="1"/>
  <c r="K112" i="1"/>
  <c r="Q112" i="1" s="1"/>
  <c r="I86" i="1"/>
  <c r="H86" i="1"/>
  <c r="K104" i="1"/>
  <c r="K91" i="1" s="1"/>
  <c r="J86" i="1"/>
  <c r="J168" i="1" s="1"/>
  <c r="Q91" i="1" l="1"/>
  <c r="Q86" i="1" s="1"/>
  <c r="N86" i="1"/>
  <c r="K86" i="1"/>
  <c r="M168" i="1" l="1"/>
  <c r="I168" i="1"/>
  <c r="H168" i="1"/>
  <c r="O156" i="1" l="1"/>
  <c r="K168" i="1" l="1"/>
  <c r="K171" i="1" s="1"/>
  <c r="N168" i="1"/>
  <c r="Q168" i="1" s="1"/>
  <c r="F157" i="1"/>
  <c r="F156" i="1" s="1"/>
  <c r="F104" i="1" l="1"/>
  <c r="F91" i="1" s="1"/>
  <c r="G86" i="1" l="1"/>
  <c r="G168" i="1" s="1"/>
  <c r="G171" i="1" s="1"/>
  <c r="F112" i="1"/>
  <c r="F87" i="1" l="1"/>
  <c r="F86" i="1" s="1"/>
  <c r="F168" i="1" s="1"/>
  <c r="O86" i="1" l="1"/>
  <c r="L86" i="1"/>
  <c r="L168" i="1" s="1"/>
  <c r="O168" i="1" l="1"/>
</calcChain>
</file>

<file path=xl/sharedStrings.xml><?xml version="1.0" encoding="utf-8"?>
<sst xmlns="http://schemas.openxmlformats.org/spreadsheetml/2006/main" count="274" uniqueCount="241">
  <si>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</si>
  <si>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</si>
  <si>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</si>
  <si>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</si>
  <si>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</si>
  <si>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</si>
  <si>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</si>
  <si>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</si>
  <si>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</si>
  <si>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</si>
  <si>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</si>
  <si>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</si>
  <si>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</si>
  <si>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</si>
  <si>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</si>
  <si>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</si>
  <si>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</si>
  <si>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</si>
  <si>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</si>
  <si>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</si>
  <si>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</si>
  <si>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</si>
  <si>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</si>
  <si>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</si>
  <si>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</si>
  <si>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</si>
  <si>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</si>
  <si>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</si>
  <si>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</si>
  <si>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</si>
  <si>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</si>
  <si>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</si>
  <si>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</si>
  <si>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</si>
  <si>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</si>
  <si>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</si>
  <si>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</si>
  <si>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</si>
  <si>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</si>
  <si>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</si>
  <si>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</si>
  <si>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</si>
  <si>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</si>
  <si>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</si>
  <si>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</si>
  <si>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</si>
  <si>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</si>
  <si>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</si>
  <si>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</si>
  <si>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</si>
  <si>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</si>
  <si>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</si>
  <si>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</si>
  <si>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</si>
  <si>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</si>
  <si>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</si>
  <si>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</si>
  <si>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</si>
  <si>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</si>
  <si>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</si>
  <si>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</si>
  <si>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</si>
  <si>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</si>
  <si>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</si>
  <si>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</si>
  <si>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</si>
  <si>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</si>
  <si>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</si>
  <si>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</si>
  <si>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</si>
  <si>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</si>
  <si>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</si>
  <si>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</si>
  <si>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</si>
  <si>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</si>
  <si>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</si>
  <si>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</si>
  <si>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</si>
  <si>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</si>
  <si>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</si>
  <si>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</si>
  <si>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</si>
  <si>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</si>
  <si>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</si>
  <si>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</si>
  <si>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</si>
  <si>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</si>
  <si>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</si>
  <si>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</si>
  <si>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</si>
  <si>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</si>
  <si>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</si>
  <si>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</si>
  <si>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</si>
  <si>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</si>
  <si>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</si>
  <si>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</si>
  <si>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</si>
  <si>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</si>
  <si>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</si>
  <si>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</si>
  <si>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</si>
  <si>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</si>
  <si>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</si>
  <si>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</si>
  <si>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</si>
  <si>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</si>
  <si>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</si>
  <si>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</si>
  <si>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</si>
  <si>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</si>
  <si>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</si>
  <si>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</si>
  <si>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</si>
  <si>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</si>
  <si>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</si>
  <si>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</si>
  <si>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</si>
  <si>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</si>
  <si>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</si>
  <si>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</si>
  <si>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</si>
  <si>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</si>
  <si>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</si>
  <si>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</si>
  <si>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</si>
  <si>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</si>
  <si>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</si>
  <si>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</si>
  <si>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</si>
  <si>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</si>
  <si>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</si>
  <si>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</si>
  <si>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</si>
  <si>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</si>
  <si>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</si>
  <si>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</si>
  <si>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</si>
  <si>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</si>
  <si>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</si>
  <si>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</si>
  <si>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</si>
  <si>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</si>
  <si>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</si>
  <si>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</si>
  <si>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</si>
  <si>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</si>
  <si>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</si>
  <si>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</si>
  <si>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</si>
  <si>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</si>
  <si>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</si>
  <si>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</si>
  <si>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</si>
  <si>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</si>
  <si>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</si>
  <si>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</si>
  <si>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</si>
  <si>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</si>
  <si>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</si>
  <si>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</si>
  <si>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</si>
  <si>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</si>
  <si>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</si>
  <si>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</si>
  <si>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</si>
  <si>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</si>
  <si>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</si>
  <si>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</si>
  <si>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</si>
  <si>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</si>
  <si>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</si>
  <si>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</si>
  <si>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</si>
  <si>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</si>
  <si>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</si>
  <si>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</si>
  <si>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</si>
  <si>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</si>
  <si>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</si>
  <si>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</si>
  <si>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</si>
  <si>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</si>
  <si>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</si>
  <si>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</si>
  <si>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</si>
  <si>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</si>
  <si>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</si>
  <si>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</si>
  <si>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</si>
  <si>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</si>
  <si>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</si>
  <si>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</si>
  <si>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</si>
  <si>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</si>
  <si>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</si>
  <si>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</si>
  <si>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</si>
  <si>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</si>
  <si>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</si>
  <si>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</si>
  <si>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</si>
  <si>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</si>
  <si>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</si>
  <si>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</si>
  <si>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</si>
  <si>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</si>
  <si>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</si>
  <si>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</si>
  <si>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</si>
  <si>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</si>
  <si>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</si>
  <si>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</si>
  <si>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</si>
  <si>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</si>
  <si>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</si>
  <si>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</si>
  <si>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</si>
  <si>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</si>
  <si>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</si>
  <si>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</si>
  <si>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</si>
  <si>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</si>
  <si>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</si>
  <si>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</si>
  <si>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</si>
  <si>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</si>
  <si>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</si>
  <si>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</si>
  <si>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Иные 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</si>
  <si>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    Доходы бюджета Почепского муниципального района Брянской области по кодам классификации доходов бюджета за  2020 год</t>
  </si>
  <si>
    <t xml:space="preserve"> Утверждено на год</t>
  </si>
  <si>
    <t>Кассовое исполнение за год</t>
  </si>
  <si>
    <t>% исполнения</t>
  </si>
  <si>
    <t>00010503020010000110</t>
  </si>
  <si>
    <t>Единый сельскохозяйственный налог (за налоговые периоды, истекшие до 1 января 2011 года)</t>
  </si>
  <si>
    <t xml:space="preserve"> 00011601130010000140</t>
  </si>
  <si>
    <t>Административные штрафы,установленные главой 13 Кодекса Российской Федерации об административных правонарушениях,за административные правонарушения в области связи и информации</t>
  </si>
  <si>
    <t>00011701050050000180</t>
  </si>
  <si>
    <t>Невыясненные поступления,зачисляемые в бюджеты муниципальных районов</t>
  </si>
  <si>
    <t xml:space="preserve">                                                                                            к решению районного Совета народных депутатов № 161  от 15.06.2021 года                                                                                                                                           "Об    исполнении   бюджета    Почепского муниципального района Брянской области                                                      
за 2020год"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</si>
</sst>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3" fontId="9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10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6" fillId="0" borderId="1" xfId="1" applyNumberFormat="1" applyFont="1" applyBorder="1" applyAlignment="1">
      <alignment horizontal="right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right" wrapText="1"/>
    </xf>
    <xf numFmtId="4" fontId="3" fillId="4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2"/>
  <sheetViews>
    <sheetView tabSelected="1" topLeftCell="D1" zoomScale="70" zoomScaleNormal="70" workbookViewId="0">
      <pane xSplit="3" ySplit="13" topLeftCell="K14" activePane="bottomRight" state="frozen"/>
      <selection activeCell="D1" sqref="D1"/>
      <selection pane="topRight" activeCell="G1" sqref="G1"/>
      <selection pane="bottomLeft" activeCell="D16" sqref="D16"/>
      <selection pane="bottomRight" activeCell="E10" sqref="E10:O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4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3.7109375" customWidth="1"/>
    <col min="12" max="12" width="17" hidden="1" customWidth="1"/>
    <col min="13" max="13" width="20.28515625" hidden="1" customWidth="1"/>
    <col min="14" max="14" width="22.28515625" style="1" customWidth="1"/>
    <col min="15" max="15" width="16.85546875" style="1" hidden="1" customWidth="1"/>
    <col min="16" max="16" width="16.140625" style="1" hidden="1" customWidth="1"/>
    <col min="17" max="17" width="20.140625" style="1" hidden="1" customWidth="1"/>
    <col min="18" max="18" width="11.140625" bestFit="1" customWidth="1"/>
  </cols>
  <sheetData>
    <row r="1" spans="4:19" ht="19.5" customHeight="1" x14ac:dyDescent="0.3">
      <c r="E1" s="227"/>
      <c r="F1" s="227"/>
      <c r="G1" s="227"/>
      <c r="H1" s="227"/>
      <c r="I1" s="227"/>
      <c r="J1" s="93"/>
      <c r="K1" s="93"/>
      <c r="L1" s="237"/>
      <c r="M1" s="237"/>
      <c r="N1" s="237"/>
      <c r="O1" s="237"/>
      <c r="P1" s="237"/>
      <c r="Q1" s="237"/>
      <c r="R1" s="237"/>
    </row>
    <row r="2" spans="4:19" ht="15" hidden="1" customHeight="1" x14ac:dyDescent="0.3">
      <c r="L2" t="s">
        <v>179</v>
      </c>
      <c r="N2" s="1" t="s">
        <v>179</v>
      </c>
    </row>
    <row r="3" spans="4:19" ht="15" hidden="1" customHeight="1" x14ac:dyDescent="0.3">
      <c r="E3" s="11"/>
      <c r="F3" s="18"/>
      <c r="G3" s="39"/>
      <c r="H3" s="39"/>
      <c r="I3" s="11"/>
      <c r="J3" s="94"/>
      <c r="K3" s="94"/>
      <c r="L3" s="114" t="s">
        <v>180</v>
      </c>
      <c r="M3" s="39"/>
      <c r="N3" s="1" t="s">
        <v>180</v>
      </c>
    </row>
    <row r="4" spans="4:19" ht="15" hidden="1" customHeight="1" x14ac:dyDescent="0.3">
      <c r="E4" s="12"/>
      <c r="F4" s="19"/>
      <c r="G4" s="44"/>
      <c r="H4" s="44"/>
      <c r="I4" s="12"/>
      <c r="J4" s="95"/>
      <c r="K4" s="95"/>
      <c r="L4" s="115" t="s">
        <v>181</v>
      </c>
      <c r="M4" s="44"/>
      <c r="N4" s="1" t="s">
        <v>181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4"/>
      <c r="K6" s="94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4"/>
      <c r="K7" s="94"/>
      <c r="L7" s="39"/>
      <c r="M7" s="39"/>
    </row>
    <row r="8" spans="4:19" x14ac:dyDescent="0.25">
      <c r="E8" s="228" t="s">
        <v>204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165"/>
      <c r="Q8" s="165"/>
    </row>
    <row r="9" spans="4:19" ht="84" customHeight="1" x14ac:dyDescent="0.25">
      <c r="E9" s="227" t="s">
        <v>240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4:19" ht="14.45" x14ac:dyDescent="0.3"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165"/>
      <c r="Q10" s="165"/>
    </row>
    <row r="11" spans="4:19" ht="42.75" customHeight="1" x14ac:dyDescent="0.25">
      <c r="D11" s="218" t="s">
        <v>230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97"/>
      <c r="Q11" s="43"/>
    </row>
    <row r="12" spans="4:19" x14ac:dyDescent="0.25">
      <c r="H12" t="s">
        <v>105</v>
      </c>
      <c r="I12" t="s">
        <v>89</v>
      </c>
      <c r="L12" t="s">
        <v>109</v>
      </c>
      <c r="N12" s="1" t="s">
        <v>109</v>
      </c>
      <c r="Q12" s="1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6" t="s">
        <v>172</v>
      </c>
      <c r="K13" s="166" t="s">
        <v>231</v>
      </c>
      <c r="L13" s="167"/>
      <c r="M13" s="167"/>
      <c r="N13" s="167" t="s">
        <v>232</v>
      </c>
      <c r="O13" s="167"/>
      <c r="P13" s="167" t="s">
        <v>232</v>
      </c>
      <c r="Q13" s="166" t="s">
        <v>233</v>
      </c>
    </row>
    <row r="14" spans="4:19" x14ac:dyDescent="0.25">
      <c r="D14" s="7" t="s">
        <v>59</v>
      </c>
      <c r="E14" s="3" t="s">
        <v>2</v>
      </c>
      <c r="F14" s="36" t="e">
        <f>F15+F21+F27+F36+F39+F47+F53+F57+#REF!+F64+F83</f>
        <v>#REF!</v>
      </c>
      <c r="G14" s="36">
        <f>G15+G21+G27+G36+G39+G47+G53+G57+G64+G83</f>
        <v>163561636</v>
      </c>
      <c r="H14" s="36">
        <f>H15+H21+H27+H36+H39+H47+H53+H57+H64+H83</f>
        <v>0</v>
      </c>
      <c r="I14" s="36">
        <f>I15+I21+I27+I36+I39+I47+I53+I57+I64+I83</f>
        <v>0</v>
      </c>
      <c r="J14" s="137">
        <f>J15+J21+J27+J36+J39+J47+J53+J57+J64+J83</f>
        <v>8988698</v>
      </c>
      <c r="K14" s="36">
        <f>G14+J14</f>
        <v>172550334</v>
      </c>
      <c r="L14" s="36">
        <f t="shared" ref="L14:M14" si="0">H14+K14</f>
        <v>172550334</v>
      </c>
      <c r="M14" s="36">
        <f t="shared" si="0"/>
        <v>172550334</v>
      </c>
      <c r="N14" s="36">
        <f>N15+N21+N27+N36+N39+N47+N53+N57+N64+N83</f>
        <v>177822182.84999999</v>
      </c>
      <c r="O14" s="36"/>
      <c r="P14" s="36"/>
      <c r="Q14" s="36">
        <f>N14/K14*100</f>
        <v>103.05525276468023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123735500</v>
      </c>
      <c r="H15" s="36">
        <f t="shared" ref="H15:J15" si="1">H16</f>
        <v>0</v>
      </c>
      <c r="I15" s="36">
        <f t="shared" si="1"/>
        <v>0</v>
      </c>
      <c r="J15" s="36">
        <f t="shared" si="1"/>
        <v>6729462</v>
      </c>
      <c r="K15" s="36">
        <f t="shared" ref="K15:K85" si="2">G15+J15</f>
        <v>130464962</v>
      </c>
      <c r="L15" s="36">
        <f t="shared" ref="L15" si="3">H15+K15</f>
        <v>130464962</v>
      </c>
      <c r="M15" s="36">
        <f t="shared" ref="M15" si="4">I15+L15</f>
        <v>130464962</v>
      </c>
      <c r="N15" s="36">
        <f>N16</f>
        <v>134773182.25999999</v>
      </c>
      <c r="O15" s="36"/>
      <c r="P15" s="36"/>
      <c r="Q15" s="36">
        <f t="shared" ref="Q15:Q20" si="5">N15/K15*100</f>
        <v>103.30220481725966</v>
      </c>
    </row>
    <row r="16" spans="4:19" ht="15.75" thickBot="1" x14ac:dyDescent="0.3">
      <c r="D16" s="145" t="s">
        <v>36</v>
      </c>
      <c r="E16" s="4" t="s">
        <v>4</v>
      </c>
      <c r="F16" s="27">
        <v>99686529</v>
      </c>
      <c r="G16" s="36">
        <f>G17+G18+G19+G20</f>
        <v>123735500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6729462</v>
      </c>
      <c r="K16" s="36">
        <f t="shared" si="2"/>
        <v>130464962</v>
      </c>
      <c r="L16" s="36">
        <f t="shared" ref="L16:M16" si="7">L17+L18+L19+L20</f>
        <v>131444000</v>
      </c>
      <c r="M16" s="36">
        <f t="shared" si="7"/>
        <v>0</v>
      </c>
      <c r="N16" s="36">
        <f>N17+N18+N19+N20</f>
        <v>134773182.25999999</v>
      </c>
      <c r="O16" s="36"/>
      <c r="P16" s="36"/>
      <c r="Q16" s="36">
        <f t="shared" si="5"/>
        <v>103.30220481725966</v>
      </c>
    </row>
    <row r="17" spans="4:17" ht="75.75" thickBot="1" x14ac:dyDescent="0.3">
      <c r="D17" s="5" t="s">
        <v>37</v>
      </c>
      <c r="E17" s="149" t="s">
        <v>5</v>
      </c>
      <c r="F17" s="27">
        <v>98364529</v>
      </c>
      <c r="G17" s="36">
        <v>121762500</v>
      </c>
      <c r="H17" s="27"/>
      <c r="I17" s="150"/>
      <c r="J17" s="150">
        <v>7620462</v>
      </c>
      <c r="K17" s="36">
        <f t="shared" si="2"/>
        <v>129382962</v>
      </c>
      <c r="L17" s="36">
        <v>128794000</v>
      </c>
      <c r="M17" s="150"/>
      <c r="N17" s="36">
        <v>133665325.95</v>
      </c>
      <c r="O17" s="36"/>
      <c r="P17" s="36"/>
      <c r="Q17" s="36">
        <f t="shared" si="5"/>
        <v>103.30983607408835</v>
      </c>
    </row>
    <row r="18" spans="4:17" ht="105.75" thickBot="1" x14ac:dyDescent="0.3">
      <c r="D18" s="6" t="s">
        <v>38</v>
      </c>
      <c r="E18" s="149" t="s">
        <v>6</v>
      </c>
      <c r="F18" s="27">
        <v>637000</v>
      </c>
      <c r="G18" s="36">
        <v>623000</v>
      </c>
      <c r="H18" s="27"/>
      <c r="I18" s="150"/>
      <c r="J18" s="150">
        <v>-321000</v>
      </c>
      <c r="K18" s="36">
        <f t="shared" si="2"/>
        <v>302000</v>
      </c>
      <c r="L18" s="36">
        <v>750000</v>
      </c>
      <c r="M18" s="150"/>
      <c r="N18" s="36">
        <v>334837.74</v>
      </c>
      <c r="O18" s="36"/>
      <c r="P18" s="36"/>
      <c r="Q18" s="36">
        <f t="shared" si="5"/>
        <v>110.8734238410596</v>
      </c>
    </row>
    <row r="19" spans="4:17" ht="45.75" thickBot="1" x14ac:dyDescent="0.3">
      <c r="D19" s="6" t="s">
        <v>39</v>
      </c>
      <c r="E19" s="149" t="s">
        <v>7</v>
      </c>
      <c r="F19" s="27">
        <v>390000</v>
      </c>
      <c r="G19" s="36">
        <v>1000000</v>
      </c>
      <c r="H19" s="27"/>
      <c r="I19" s="150"/>
      <c r="J19" s="150">
        <v>-340000</v>
      </c>
      <c r="K19" s="36">
        <f t="shared" si="2"/>
        <v>660000</v>
      </c>
      <c r="L19" s="36">
        <v>1500000</v>
      </c>
      <c r="M19" s="150"/>
      <c r="N19" s="36">
        <v>655648.81999999995</v>
      </c>
      <c r="O19" s="36"/>
      <c r="P19" s="36"/>
      <c r="Q19" s="36">
        <f t="shared" si="5"/>
        <v>99.340730303030298</v>
      </c>
    </row>
    <row r="20" spans="4:17" ht="9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0"/>
      <c r="J20" s="150">
        <v>-230000</v>
      </c>
      <c r="K20" s="36">
        <f t="shared" si="2"/>
        <v>120000</v>
      </c>
      <c r="L20" s="36">
        <v>400000</v>
      </c>
      <c r="M20" s="150"/>
      <c r="N20" s="36">
        <v>117369.75</v>
      </c>
      <c r="O20" s="36"/>
      <c r="P20" s="36"/>
      <c r="Q20" s="36">
        <f t="shared" si="5"/>
        <v>97.808125000000004</v>
      </c>
    </row>
    <row r="21" spans="4:17" ht="42.75" x14ac:dyDescent="0.25">
      <c r="D21" s="57" t="s">
        <v>76</v>
      </c>
      <c r="E21" s="52" t="s">
        <v>71</v>
      </c>
      <c r="F21" s="53">
        <f>F23+F24+F25+F26</f>
        <v>3743000</v>
      </c>
      <c r="G21" s="146">
        <f>G22</f>
        <v>9353000</v>
      </c>
      <c r="H21" s="146">
        <f t="shared" ref="H21:J21" si="8">H22</f>
        <v>0</v>
      </c>
      <c r="I21" s="146">
        <f t="shared" si="8"/>
        <v>0</v>
      </c>
      <c r="J21" s="146">
        <f t="shared" si="8"/>
        <v>-895000</v>
      </c>
      <c r="K21" s="36">
        <f t="shared" si="2"/>
        <v>8458000</v>
      </c>
      <c r="L21" s="146">
        <f t="shared" ref="L21:M21" si="9">L22</f>
        <v>9842000</v>
      </c>
      <c r="M21" s="146">
        <f t="shared" si="9"/>
        <v>0</v>
      </c>
      <c r="N21" s="36">
        <f>N22</f>
        <v>8352220.7899999991</v>
      </c>
      <c r="O21" s="146"/>
      <c r="P21" s="146"/>
      <c r="Q21" s="36"/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-895000</v>
      </c>
      <c r="K22" s="36">
        <f t="shared" si="2"/>
        <v>8458000</v>
      </c>
      <c r="L22" s="36">
        <f t="shared" ref="L22:M22" si="11">L23+L24+L25+L26</f>
        <v>9842000</v>
      </c>
      <c r="M22" s="36">
        <f t="shared" si="11"/>
        <v>0</v>
      </c>
      <c r="N22" s="36">
        <f>N23+N24+N25+N26</f>
        <v>8352220.7899999991</v>
      </c>
      <c r="O22" s="36"/>
      <c r="P22" s="36"/>
      <c r="Q22" s="36"/>
    </row>
    <row r="23" spans="4:17" ht="60.75" thickBot="1" x14ac:dyDescent="0.3">
      <c r="D23" s="54" t="s">
        <v>77</v>
      </c>
      <c r="E23" s="55" t="s">
        <v>72</v>
      </c>
      <c r="F23" s="151">
        <v>1544000</v>
      </c>
      <c r="G23" s="147">
        <v>4286000</v>
      </c>
      <c r="H23" s="151"/>
      <c r="I23" s="148"/>
      <c r="J23" s="148">
        <v>-374000</v>
      </c>
      <c r="K23" s="36">
        <f t="shared" si="2"/>
        <v>3912000</v>
      </c>
      <c r="L23" s="147">
        <v>4536000</v>
      </c>
      <c r="M23" s="148"/>
      <c r="N23" s="36">
        <v>3852359.55</v>
      </c>
      <c r="O23" s="147"/>
      <c r="P23" s="147"/>
      <c r="Q23" s="36"/>
    </row>
    <row r="24" spans="4:17" ht="7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0"/>
      <c r="J24" s="150">
        <v>6000</v>
      </c>
      <c r="K24" s="36">
        <f t="shared" si="2"/>
        <v>28000</v>
      </c>
      <c r="L24" s="36">
        <v>23000</v>
      </c>
      <c r="M24" s="150"/>
      <c r="N24" s="36">
        <v>27554.85</v>
      </c>
      <c r="O24" s="36"/>
      <c r="P24" s="36"/>
      <c r="Q24" s="36"/>
    </row>
    <row r="25" spans="4:17" ht="6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0"/>
      <c r="J25" s="150">
        <v>-380000</v>
      </c>
      <c r="K25" s="36">
        <f t="shared" si="2"/>
        <v>5218000</v>
      </c>
      <c r="L25" s="36">
        <v>5910000</v>
      </c>
      <c r="M25" s="150"/>
      <c r="N25" s="36">
        <v>5182505.96</v>
      </c>
      <c r="O25" s="36"/>
      <c r="P25" s="36"/>
      <c r="Q25" s="36"/>
    </row>
    <row r="26" spans="4:17" ht="6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0"/>
      <c r="J26" s="150">
        <v>-147000</v>
      </c>
      <c r="K26" s="36">
        <f t="shared" si="2"/>
        <v>-700000</v>
      </c>
      <c r="L26" s="36">
        <v>-627000</v>
      </c>
      <c r="M26" s="150"/>
      <c r="N26" s="36">
        <v>-710199.57</v>
      </c>
      <c r="O26" s="36"/>
      <c r="P26" s="36"/>
      <c r="Q26" s="36"/>
    </row>
    <row r="27" spans="4:17" x14ac:dyDescent="0.25">
      <c r="D27" s="7" t="s">
        <v>60</v>
      </c>
      <c r="E27" s="23" t="s">
        <v>9</v>
      </c>
      <c r="F27" s="51">
        <f>F28+F31+F35</f>
        <v>16579897</v>
      </c>
      <c r="G27" s="36">
        <f>G28+G31+G35</f>
        <v>13965500</v>
      </c>
      <c r="H27" s="36">
        <f t="shared" ref="H27:J27" si="12">H28+H31+H35</f>
        <v>0</v>
      </c>
      <c r="I27" s="36">
        <f t="shared" si="12"/>
        <v>0</v>
      </c>
      <c r="J27" s="36">
        <f t="shared" si="12"/>
        <v>52000</v>
      </c>
      <c r="K27" s="36">
        <f t="shared" si="2"/>
        <v>14017500</v>
      </c>
      <c r="L27" s="36">
        <f t="shared" ref="L27:M27" si="13">L28+L31+L35</f>
        <v>5559000</v>
      </c>
      <c r="M27" s="36">
        <f t="shared" si="13"/>
        <v>0</v>
      </c>
      <c r="N27" s="36">
        <f>N28+N31+N34</f>
        <v>14145491.35</v>
      </c>
      <c r="O27" s="36"/>
      <c r="P27" s="36"/>
      <c r="Q27" s="36"/>
    </row>
    <row r="28" spans="4:17" ht="30" x14ac:dyDescent="0.25">
      <c r="D28" s="145" t="s">
        <v>41</v>
      </c>
      <c r="E28" s="149" t="s">
        <v>10</v>
      </c>
      <c r="F28" s="27">
        <f>F29</f>
        <v>15393897</v>
      </c>
      <c r="G28" s="36">
        <f>G29</f>
        <v>11650000</v>
      </c>
      <c r="H28" s="36">
        <f t="shared" ref="H28:I28" si="14">H29</f>
        <v>0</v>
      </c>
      <c r="I28" s="36">
        <f t="shared" si="14"/>
        <v>0</v>
      </c>
      <c r="J28" s="36">
        <f>J29+J30</f>
        <v>0</v>
      </c>
      <c r="K28" s="36">
        <f t="shared" si="2"/>
        <v>11650000</v>
      </c>
      <c r="L28" s="36">
        <f t="shared" ref="L28:M28" si="15">L29</f>
        <v>3314000</v>
      </c>
      <c r="M28" s="36">
        <f t="shared" si="15"/>
        <v>0</v>
      </c>
      <c r="N28" s="36">
        <f>N29+N30</f>
        <v>11743450.459999999</v>
      </c>
      <c r="O28" s="36"/>
      <c r="P28" s="36"/>
      <c r="Q28" s="36"/>
    </row>
    <row r="29" spans="4:17" ht="30" x14ac:dyDescent="0.25">
      <c r="D29" s="145" t="s">
        <v>42</v>
      </c>
      <c r="E29" s="149" t="s">
        <v>10</v>
      </c>
      <c r="F29" s="27">
        <v>15393897</v>
      </c>
      <c r="G29" s="36">
        <v>11650000</v>
      </c>
      <c r="H29" s="27"/>
      <c r="I29" s="150"/>
      <c r="J29" s="150"/>
      <c r="K29" s="36">
        <f t="shared" si="2"/>
        <v>11650000</v>
      </c>
      <c r="L29" s="36">
        <v>3314000</v>
      </c>
      <c r="M29" s="150"/>
      <c r="N29" s="36">
        <v>11740080.52</v>
      </c>
      <c r="O29" s="36"/>
      <c r="P29" s="36"/>
      <c r="Q29" s="36"/>
    </row>
    <row r="30" spans="4:17" ht="45" x14ac:dyDescent="0.25">
      <c r="D30" s="145" t="s">
        <v>207</v>
      </c>
      <c r="E30" s="136" t="s">
        <v>208</v>
      </c>
      <c r="F30" s="133"/>
      <c r="G30" s="137"/>
      <c r="H30" s="133"/>
      <c r="I30" s="143"/>
      <c r="J30" s="143"/>
      <c r="K30" s="137">
        <f t="shared" si="2"/>
        <v>0</v>
      </c>
      <c r="L30" s="36"/>
      <c r="M30" s="150"/>
      <c r="N30" s="36">
        <v>3369.94</v>
      </c>
      <c r="O30" s="36"/>
      <c r="P30" s="36"/>
      <c r="Q30" s="36"/>
    </row>
    <row r="31" spans="4:17" x14ac:dyDescent="0.25">
      <c r="D31" s="145" t="s">
        <v>43</v>
      </c>
      <c r="E31" s="149" t="s">
        <v>11</v>
      </c>
      <c r="F31" s="27">
        <f>F32</f>
        <v>617000</v>
      </c>
      <c r="G31" s="36">
        <f>G32</f>
        <v>1470500</v>
      </c>
      <c r="H31" s="36">
        <f t="shared" ref="H31:J31" si="16">H32</f>
        <v>0</v>
      </c>
      <c r="I31" s="36">
        <f t="shared" si="16"/>
        <v>0</v>
      </c>
      <c r="J31" s="36">
        <f t="shared" si="16"/>
        <v>0</v>
      </c>
      <c r="K31" s="36">
        <f t="shared" si="2"/>
        <v>1470500</v>
      </c>
      <c r="L31" s="36">
        <f t="shared" ref="L31:M31" si="17">L32</f>
        <v>1436000</v>
      </c>
      <c r="M31" s="36">
        <f t="shared" si="17"/>
        <v>0</v>
      </c>
      <c r="N31" s="36">
        <f>N32+N33</f>
        <v>1475951.84</v>
      </c>
      <c r="O31" s="36"/>
      <c r="P31" s="36"/>
      <c r="Q31" s="36"/>
    </row>
    <row r="32" spans="4:17" x14ac:dyDescent="0.25">
      <c r="D32" s="145" t="s">
        <v>44</v>
      </c>
      <c r="E32" s="149" t="s">
        <v>11</v>
      </c>
      <c r="F32" s="27">
        <v>617000</v>
      </c>
      <c r="G32" s="36">
        <v>1470500</v>
      </c>
      <c r="H32" s="27"/>
      <c r="I32" s="150"/>
      <c r="J32" s="150"/>
      <c r="K32" s="36">
        <f t="shared" si="2"/>
        <v>1470500</v>
      </c>
      <c r="L32" s="36">
        <v>1436000</v>
      </c>
      <c r="M32" s="150"/>
      <c r="N32" s="36">
        <v>1476988.75</v>
      </c>
      <c r="O32" s="36"/>
      <c r="P32" s="36"/>
      <c r="Q32" s="36"/>
    </row>
    <row r="33" spans="4:17" ht="30" x14ac:dyDescent="0.25">
      <c r="D33" s="145" t="s">
        <v>234</v>
      </c>
      <c r="E33" s="149" t="s">
        <v>235</v>
      </c>
      <c r="F33" s="27"/>
      <c r="G33" s="36"/>
      <c r="H33" s="27"/>
      <c r="I33" s="150"/>
      <c r="J33" s="150"/>
      <c r="K33" s="36"/>
      <c r="L33" s="36"/>
      <c r="M33" s="150"/>
      <c r="N33" s="36">
        <v>-1036.9100000000001</v>
      </c>
      <c r="O33" s="36"/>
      <c r="P33" s="36"/>
      <c r="Q33" s="36"/>
    </row>
    <row r="34" spans="4:17" ht="30" x14ac:dyDescent="0.25">
      <c r="D34" s="145" t="s">
        <v>114</v>
      </c>
      <c r="E34" s="149" t="s">
        <v>113</v>
      </c>
      <c r="F34" s="27"/>
      <c r="G34" s="36">
        <f>G35</f>
        <v>845000</v>
      </c>
      <c r="H34" s="36">
        <f t="shared" ref="H34:J34" si="18">H35</f>
        <v>0</v>
      </c>
      <c r="I34" s="36">
        <f t="shared" si="18"/>
        <v>0</v>
      </c>
      <c r="J34" s="36">
        <f t="shared" si="18"/>
        <v>52000</v>
      </c>
      <c r="K34" s="36">
        <f t="shared" si="2"/>
        <v>897000</v>
      </c>
      <c r="L34" s="36">
        <f t="shared" ref="L34:M34" si="19">L35</f>
        <v>809000</v>
      </c>
      <c r="M34" s="36">
        <f t="shared" si="19"/>
        <v>0</v>
      </c>
      <c r="N34" s="36">
        <f>N35</f>
        <v>926089.05</v>
      </c>
      <c r="O34" s="36"/>
      <c r="P34" s="36"/>
      <c r="Q34" s="36"/>
    </row>
    <row r="35" spans="4:17" ht="45" x14ac:dyDescent="0.25">
      <c r="D35" s="145" t="s">
        <v>45</v>
      </c>
      <c r="E35" s="149" t="s">
        <v>12</v>
      </c>
      <c r="F35" s="27">
        <v>569000</v>
      </c>
      <c r="G35" s="36">
        <v>845000</v>
      </c>
      <c r="H35" s="27"/>
      <c r="I35" s="150"/>
      <c r="J35" s="160">
        <v>52000</v>
      </c>
      <c r="K35" s="36">
        <f t="shared" si="2"/>
        <v>897000</v>
      </c>
      <c r="L35" s="36">
        <v>809000</v>
      </c>
      <c r="M35" s="150"/>
      <c r="N35" s="36">
        <v>926089.05</v>
      </c>
      <c r="O35" s="36"/>
      <c r="P35" s="36"/>
      <c r="Q35" s="36"/>
    </row>
    <row r="36" spans="4:17" x14ac:dyDescent="0.25">
      <c r="D36" s="7" t="s">
        <v>63</v>
      </c>
      <c r="E36" s="23" t="s">
        <v>13</v>
      </c>
      <c r="F36" s="51">
        <f>F37</f>
        <v>1485000</v>
      </c>
      <c r="G36" s="36">
        <f>G37</f>
        <v>2226000</v>
      </c>
      <c r="H36" s="36">
        <f t="shared" ref="H36:J37" si="20">H37</f>
        <v>0</v>
      </c>
      <c r="I36" s="36">
        <f t="shared" si="20"/>
        <v>0</v>
      </c>
      <c r="J36" s="36">
        <f t="shared" si="20"/>
        <v>200000</v>
      </c>
      <c r="K36" s="36">
        <f t="shared" si="2"/>
        <v>2426000</v>
      </c>
      <c r="L36" s="36">
        <f t="shared" ref="L36:M37" si="21">L37</f>
        <v>2150000</v>
      </c>
      <c r="M36" s="36">
        <f t="shared" si="21"/>
        <v>0</v>
      </c>
      <c r="N36" s="36">
        <f>N37</f>
        <v>2496813.2000000002</v>
      </c>
      <c r="O36" s="36"/>
      <c r="P36" s="36"/>
      <c r="Q36" s="36"/>
    </row>
    <row r="37" spans="4:17" ht="30" x14ac:dyDescent="0.25">
      <c r="D37" s="145" t="s">
        <v>46</v>
      </c>
      <c r="E37" s="149" t="s">
        <v>14</v>
      </c>
      <c r="F37" s="27">
        <f>F38</f>
        <v>1485000</v>
      </c>
      <c r="G37" s="36">
        <f>G38</f>
        <v>2226000</v>
      </c>
      <c r="H37" s="36">
        <f t="shared" si="20"/>
        <v>0</v>
      </c>
      <c r="I37" s="36">
        <f t="shared" si="20"/>
        <v>0</v>
      </c>
      <c r="J37" s="36">
        <f t="shared" si="20"/>
        <v>200000</v>
      </c>
      <c r="K37" s="36">
        <f t="shared" si="2"/>
        <v>2426000</v>
      </c>
      <c r="L37" s="36">
        <f t="shared" si="21"/>
        <v>2150000</v>
      </c>
      <c r="M37" s="36">
        <f t="shared" si="21"/>
        <v>0</v>
      </c>
      <c r="N37" s="36">
        <f>N38</f>
        <v>2496813.2000000002</v>
      </c>
      <c r="O37" s="36"/>
      <c r="P37" s="36"/>
      <c r="Q37" s="36"/>
    </row>
    <row r="38" spans="4:17" ht="42.75" x14ac:dyDescent="0.25">
      <c r="D38" s="145" t="s">
        <v>47</v>
      </c>
      <c r="E38" s="149" t="s">
        <v>115</v>
      </c>
      <c r="F38" s="27">
        <v>1485000</v>
      </c>
      <c r="G38" s="36">
        <v>2226000</v>
      </c>
      <c r="H38" s="27"/>
      <c r="I38" s="27"/>
      <c r="J38" s="161">
        <v>200000</v>
      </c>
      <c r="K38" s="36">
        <f t="shared" si="2"/>
        <v>2426000</v>
      </c>
      <c r="L38" s="36">
        <v>2150000</v>
      </c>
      <c r="M38" s="27"/>
      <c r="N38" s="36">
        <v>2496813.2000000002</v>
      </c>
      <c r="O38" s="36"/>
      <c r="P38" s="36"/>
      <c r="Q38" s="36"/>
    </row>
    <row r="39" spans="4:17" ht="41.25" x14ac:dyDescent="0.25">
      <c r="D39" s="7" t="s">
        <v>61</v>
      </c>
      <c r="E39" s="23" t="s">
        <v>107</v>
      </c>
      <c r="F39" s="51" t="e">
        <f>F40</f>
        <v>#REF!</v>
      </c>
      <c r="G39" s="36">
        <f>G40</f>
        <v>9337000</v>
      </c>
      <c r="H39" s="36">
        <f t="shared" ref="H39:I39" si="22">H40</f>
        <v>0</v>
      </c>
      <c r="I39" s="36">
        <f t="shared" si="22"/>
        <v>0</v>
      </c>
      <c r="J39" s="36">
        <f>J40</f>
        <v>2098145</v>
      </c>
      <c r="K39" s="36">
        <f t="shared" si="2"/>
        <v>11435145</v>
      </c>
      <c r="L39" s="36">
        <f t="shared" ref="L39:M39" si="23">L40</f>
        <v>6386000</v>
      </c>
      <c r="M39" s="36">
        <f t="shared" si="23"/>
        <v>0</v>
      </c>
      <c r="N39" s="36">
        <f>N40</f>
        <v>12123456.58</v>
      </c>
      <c r="O39" s="36"/>
      <c r="P39" s="36"/>
      <c r="Q39" s="36"/>
    </row>
    <row r="40" spans="4:17" ht="75" x14ac:dyDescent="0.25">
      <c r="D40" s="145" t="s">
        <v>48</v>
      </c>
      <c r="E40" s="149" t="s">
        <v>15</v>
      </c>
      <c r="F40" s="27" t="e">
        <f>F41+#REF!</f>
        <v>#REF!</v>
      </c>
      <c r="G40" s="36">
        <f>G41+G45+G46+G44</f>
        <v>9337000</v>
      </c>
      <c r="H40" s="36">
        <f t="shared" ref="H40:J40" si="24">H41+H45+H46+H44</f>
        <v>0</v>
      </c>
      <c r="I40" s="36">
        <f t="shared" si="24"/>
        <v>0</v>
      </c>
      <c r="J40" s="36">
        <f t="shared" si="24"/>
        <v>2098145</v>
      </c>
      <c r="K40" s="36">
        <f t="shared" si="2"/>
        <v>11435145</v>
      </c>
      <c r="L40" s="36">
        <f>L41+L45+L46</f>
        <v>6386000</v>
      </c>
      <c r="M40" s="36">
        <f>M41+M45+M46</f>
        <v>0</v>
      </c>
      <c r="N40" s="36">
        <f>N41+N44+N45+N46</f>
        <v>12123456.58</v>
      </c>
      <c r="O40" s="36"/>
      <c r="P40" s="36"/>
      <c r="Q40" s="36"/>
    </row>
    <row r="41" spans="4:17" ht="57.75" x14ac:dyDescent="0.25">
      <c r="D41" s="145" t="s">
        <v>49</v>
      </c>
      <c r="E41" s="149" t="s">
        <v>16</v>
      </c>
      <c r="F41" s="27">
        <f>F42+F43</f>
        <v>7605000</v>
      </c>
      <c r="G41" s="36">
        <f>G42+G43</f>
        <v>9032000</v>
      </c>
      <c r="H41" s="36">
        <f t="shared" ref="H41:M41" si="25">H42+H43</f>
        <v>0</v>
      </c>
      <c r="I41" s="36">
        <f t="shared" si="25"/>
        <v>0</v>
      </c>
      <c r="J41" s="36">
        <f>J42+J43</f>
        <v>2090000</v>
      </c>
      <c r="K41" s="36">
        <f t="shared" si="2"/>
        <v>11122000</v>
      </c>
      <c r="L41" s="36">
        <f t="shared" si="25"/>
        <v>6076000</v>
      </c>
      <c r="M41" s="36">
        <f t="shared" si="25"/>
        <v>0</v>
      </c>
      <c r="N41" s="36">
        <f>N42+N43</f>
        <v>11820823</v>
      </c>
      <c r="O41" s="36"/>
      <c r="P41" s="36"/>
      <c r="Q41" s="36"/>
    </row>
    <row r="42" spans="4:17" ht="81" x14ac:dyDescent="0.25">
      <c r="D42" s="145" t="s">
        <v>110</v>
      </c>
      <c r="E42" s="149" t="s">
        <v>120</v>
      </c>
      <c r="F42" s="27">
        <v>3765000</v>
      </c>
      <c r="G42" s="36">
        <v>7049000</v>
      </c>
      <c r="H42" s="27"/>
      <c r="I42" s="150"/>
      <c r="J42" s="160">
        <v>1550000</v>
      </c>
      <c r="K42" s="36">
        <f t="shared" si="2"/>
        <v>8599000</v>
      </c>
      <c r="L42" s="36">
        <v>5057000</v>
      </c>
      <c r="M42" s="150"/>
      <c r="N42" s="36">
        <v>9146327.0800000001</v>
      </c>
      <c r="O42" s="36"/>
      <c r="P42" s="36"/>
      <c r="Q42" s="36"/>
    </row>
    <row r="43" spans="4:17" ht="72.75" x14ac:dyDescent="0.25">
      <c r="D43" s="145" t="s">
        <v>83</v>
      </c>
      <c r="E43" s="149" t="s">
        <v>82</v>
      </c>
      <c r="F43" s="27">
        <v>3840000</v>
      </c>
      <c r="G43" s="36">
        <v>1983000</v>
      </c>
      <c r="H43" s="27"/>
      <c r="I43" s="150"/>
      <c r="J43" s="160">
        <v>540000</v>
      </c>
      <c r="K43" s="36">
        <f t="shared" si="2"/>
        <v>2523000</v>
      </c>
      <c r="L43" s="36">
        <v>1019000</v>
      </c>
      <c r="M43" s="150"/>
      <c r="N43" s="36">
        <v>2674495.92</v>
      </c>
      <c r="O43" s="36"/>
      <c r="P43" s="36"/>
      <c r="Q43" s="36"/>
    </row>
    <row r="44" spans="4:17" ht="45" x14ac:dyDescent="0.25">
      <c r="D44" s="145" t="s">
        <v>226</v>
      </c>
      <c r="E44" s="149" t="s">
        <v>225</v>
      </c>
      <c r="F44" s="27"/>
      <c r="G44" s="36"/>
      <c r="H44" s="27"/>
      <c r="I44" s="150"/>
      <c r="J44" s="160">
        <v>8145</v>
      </c>
      <c r="K44" s="36">
        <f t="shared" si="2"/>
        <v>8145</v>
      </c>
      <c r="L44" s="36"/>
      <c r="M44" s="150"/>
      <c r="N44" s="36">
        <v>8145.94</v>
      </c>
      <c r="O44" s="36"/>
      <c r="P44" s="36"/>
      <c r="Q44" s="36"/>
    </row>
    <row r="45" spans="4:17" ht="60" x14ac:dyDescent="0.25">
      <c r="D45" s="145" t="s">
        <v>50</v>
      </c>
      <c r="E45" s="149" t="s">
        <v>17</v>
      </c>
      <c r="F45" s="27">
        <v>520000</v>
      </c>
      <c r="G45" s="36">
        <v>155000</v>
      </c>
      <c r="H45" s="45"/>
      <c r="I45" s="142"/>
      <c r="J45" s="142"/>
      <c r="K45" s="36">
        <f t="shared" si="2"/>
        <v>155000</v>
      </c>
      <c r="L45" s="36">
        <v>155000</v>
      </c>
      <c r="M45" s="142"/>
      <c r="N45" s="36">
        <v>166232</v>
      </c>
      <c r="O45" s="36"/>
      <c r="P45" s="36"/>
      <c r="Q45" s="36"/>
    </row>
    <row r="46" spans="4:17" ht="30" customHeight="1" x14ac:dyDescent="0.25">
      <c r="D46" s="145" t="s">
        <v>170</v>
      </c>
      <c r="E46" s="34" t="s">
        <v>171</v>
      </c>
      <c r="F46" s="27"/>
      <c r="G46" s="36">
        <v>150000</v>
      </c>
      <c r="H46" s="45"/>
      <c r="I46" s="142"/>
      <c r="J46" s="142"/>
      <c r="K46" s="36">
        <f t="shared" si="2"/>
        <v>150000</v>
      </c>
      <c r="L46" s="36">
        <v>155000</v>
      </c>
      <c r="M46" s="142"/>
      <c r="N46" s="36">
        <v>128255.64</v>
      </c>
      <c r="O46" s="36"/>
      <c r="P46" s="36"/>
      <c r="Q46" s="36"/>
    </row>
    <row r="47" spans="4:17" ht="28.5" x14ac:dyDescent="0.25">
      <c r="D47" s="7" t="s">
        <v>65</v>
      </c>
      <c r="E47" s="23" t="s">
        <v>18</v>
      </c>
      <c r="F47" s="51">
        <f>F48</f>
        <v>2036000</v>
      </c>
      <c r="G47" s="36">
        <f>G48</f>
        <v>1388000</v>
      </c>
      <c r="H47" s="36">
        <f t="shared" ref="H47:J47" si="26">H48</f>
        <v>0</v>
      </c>
      <c r="I47" s="36">
        <f t="shared" si="26"/>
        <v>0</v>
      </c>
      <c r="J47" s="36">
        <f t="shared" si="26"/>
        <v>-70500</v>
      </c>
      <c r="K47" s="36">
        <f t="shared" si="2"/>
        <v>1317500</v>
      </c>
      <c r="L47" s="36">
        <f t="shared" ref="L47:M47" si="27">L48</f>
        <v>1601000</v>
      </c>
      <c r="M47" s="36">
        <f t="shared" si="27"/>
        <v>0</v>
      </c>
      <c r="N47" s="36">
        <f>N48</f>
        <v>1322172.1800000002</v>
      </c>
      <c r="O47" s="36"/>
      <c r="P47" s="36"/>
      <c r="Q47" s="36"/>
    </row>
    <row r="48" spans="4:17" x14ac:dyDescent="0.25">
      <c r="D48" s="145" t="s">
        <v>51</v>
      </c>
      <c r="E48" s="149" t="s">
        <v>19</v>
      </c>
      <c r="F48" s="27">
        <f>F49+F51+F52</f>
        <v>2036000</v>
      </c>
      <c r="G48" s="36">
        <f>G49+G51+G52</f>
        <v>1388000</v>
      </c>
      <c r="H48" s="36">
        <f t="shared" ref="H48:J48" si="28">H49+H51+H52</f>
        <v>0</v>
      </c>
      <c r="I48" s="36">
        <f t="shared" si="28"/>
        <v>0</v>
      </c>
      <c r="J48" s="36">
        <f t="shared" si="28"/>
        <v>-70500</v>
      </c>
      <c r="K48" s="36">
        <f t="shared" si="2"/>
        <v>1317500</v>
      </c>
      <c r="L48" s="36">
        <f t="shared" ref="L48:M48" si="29">L49+L51+L52</f>
        <v>1601000</v>
      </c>
      <c r="M48" s="36">
        <f t="shared" si="29"/>
        <v>0</v>
      </c>
      <c r="N48" s="36">
        <f>N49+N51+N52</f>
        <v>1322172.1800000002</v>
      </c>
      <c r="O48" s="36"/>
      <c r="P48" s="36"/>
      <c r="Q48" s="36"/>
    </row>
    <row r="49" spans="4:17" ht="15" customHeight="1" x14ac:dyDescent="0.25">
      <c r="D49" s="216" t="s">
        <v>52</v>
      </c>
      <c r="E49" s="231" t="s">
        <v>20</v>
      </c>
      <c r="F49" s="235">
        <v>264000</v>
      </c>
      <c r="G49" s="221">
        <v>446012</v>
      </c>
      <c r="H49" s="208"/>
      <c r="I49" s="233"/>
      <c r="J49" s="225">
        <v>160700</v>
      </c>
      <c r="K49" s="221">
        <f t="shared" si="2"/>
        <v>606712</v>
      </c>
      <c r="L49" s="221">
        <v>175000</v>
      </c>
      <c r="M49" s="223"/>
      <c r="N49" s="219">
        <v>606790.17000000004</v>
      </c>
      <c r="O49" s="221"/>
      <c r="P49" s="229"/>
      <c r="Q49" s="229"/>
    </row>
    <row r="50" spans="4:17" x14ac:dyDescent="0.25">
      <c r="D50" s="217"/>
      <c r="E50" s="232"/>
      <c r="F50" s="236"/>
      <c r="G50" s="222"/>
      <c r="H50" s="210"/>
      <c r="I50" s="234"/>
      <c r="J50" s="226"/>
      <c r="K50" s="222"/>
      <c r="L50" s="222"/>
      <c r="M50" s="224"/>
      <c r="N50" s="220"/>
      <c r="O50" s="222"/>
      <c r="P50" s="230"/>
      <c r="Q50" s="230"/>
    </row>
    <row r="51" spans="4:17" x14ac:dyDescent="0.25">
      <c r="D51" s="145" t="s">
        <v>53</v>
      </c>
      <c r="E51" s="149" t="s">
        <v>21</v>
      </c>
      <c r="F51" s="27">
        <v>340000</v>
      </c>
      <c r="G51" s="36">
        <v>491988</v>
      </c>
      <c r="H51" s="27"/>
      <c r="I51" s="150"/>
      <c r="J51" s="160">
        <v>-84200</v>
      </c>
      <c r="K51" s="36">
        <f t="shared" si="2"/>
        <v>407788</v>
      </c>
      <c r="L51" s="36">
        <v>976000</v>
      </c>
      <c r="M51" s="150"/>
      <c r="N51" s="171">
        <v>407766.11</v>
      </c>
      <c r="O51" s="36"/>
      <c r="P51" s="36"/>
      <c r="Q51" s="26"/>
    </row>
    <row r="52" spans="4:17" x14ac:dyDescent="0.25">
      <c r="D52" s="145" t="s">
        <v>54</v>
      </c>
      <c r="E52" s="149" t="s">
        <v>22</v>
      </c>
      <c r="F52" s="27">
        <v>1432000</v>
      </c>
      <c r="G52" s="36">
        <v>450000</v>
      </c>
      <c r="H52" s="27"/>
      <c r="I52" s="150"/>
      <c r="J52" s="160">
        <v>-147000</v>
      </c>
      <c r="K52" s="36">
        <f t="shared" si="2"/>
        <v>303000</v>
      </c>
      <c r="L52" s="36">
        <v>450000</v>
      </c>
      <c r="M52" s="150"/>
      <c r="N52" s="171">
        <v>307615.90000000002</v>
      </c>
      <c r="O52" s="36"/>
      <c r="P52" s="36"/>
      <c r="Q52" s="26"/>
    </row>
    <row r="53" spans="4:17" ht="28.5" x14ac:dyDescent="0.25">
      <c r="D53" s="7" t="s">
        <v>64</v>
      </c>
      <c r="E53" s="23" t="s">
        <v>23</v>
      </c>
      <c r="F53" s="51">
        <f>F55</f>
        <v>416000</v>
      </c>
      <c r="G53" s="36">
        <f>G54</f>
        <v>457670</v>
      </c>
      <c r="H53" s="36">
        <f t="shared" ref="H53:J54" si="30">H54</f>
        <v>0</v>
      </c>
      <c r="I53" s="36">
        <f t="shared" si="30"/>
        <v>0</v>
      </c>
      <c r="J53" s="36">
        <f t="shared" si="30"/>
        <v>0</v>
      </c>
      <c r="K53" s="36">
        <f t="shared" si="2"/>
        <v>457670</v>
      </c>
      <c r="L53" s="36">
        <f t="shared" ref="L53:M54" si="31">L54</f>
        <v>467000</v>
      </c>
      <c r="M53" s="36">
        <f t="shared" si="31"/>
        <v>0</v>
      </c>
      <c r="N53" s="171">
        <f>N54</f>
        <v>531780.23</v>
      </c>
      <c r="O53" s="36"/>
      <c r="P53" s="36"/>
      <c r="Q53" s="26"/>
    </row>
    <row r="54" spans="4:17" x14ac:dyDescent="0.25">
      <c r="D54" s="145" t="s">
        <v>116</v>
      </c>
      <c r="E54" s="149" t="s">
        <v>117</v>
      </c>
      <c r="F54" s="51"/>
      <c r="G54" s="36">
        <v>457670</v>
      </c>
      <c r="H54" s="36">
        <f t="shared" si="30"/>
        <v>0</v>
      </c>
      <c r="I54" s="36">
        <f t="shared" si="30"/>
        <v>0</v>
      </c>
      <c r="J54" s="36">
        <f>J55+J56</f>
        <v>0</v>
      </c>
      <c r="K54" s="36">
        <f t="shared" si="2"/>
        <v>457670</v>
      </c>
      <c r="L54" s="36">
        <f t="shared" si="31"/>
        <v>467000</v>
      </c>
      <c r="M54" s="36">
        <f t="shared" si="31"/>
        <v>0</v>
      </c>
      <c r="N54" s="171">
        <f>N55+N56</f>
        <v>531780.23</v>
      </c>
      <c r="O54" s="36"/>
      <c r="P54" s="36"/>
      <c r="Q54" s="26"/>
    </row>
    <row r="55" spans="4:17" ht="30" x14ac:dyDescent="0.25">
      <c r="D55" s="145" t="s">
        <v>86</v>
      </c>
      <c r="E55" s="149" t="s">
        <v>87</v>
      </c>
      <c r="F55" s="27">
        <v>416000</v>
      </c>
      <c r="G55" s="36">
        <v>449000</v>
      </c>
      <c r="H55" s="27"/>
      <c r="I55" s="150"/>
      <c r="J55" s="150"/>
      <c r="K55" s="36">
        <f t="shared" si="2"/>
        <v>449000</v>
      </c>
      <c r="L55" s="36">
        <v>467000</v>
      </c>
      <c r="M55" s="150"/>
      <c r="N55" s="171">
        <v>523109.21</v>
      </c>
      <c r="O55" s="36"/>
      <c r="P55" s="36"/>
      <c r="Q55" s="26"/>
    </row>
    <row r="56" spans="4:17" ht="30" x14ac:dyDescent="0.25">
      <c r="D56" s="145" t="s">
        <v>202</v>
      </c>
      <c r="E56" s="136" t="s">
        <v>201</v>
      </c>
      <c r="F56" s="27"/>
      <c r="G56" s="36">
        <v>8670</v>
      </c>
      <c r="H56" s="27"/>
      <c r="I56" s="150"/>
      <c r="J56" s="143"/>
      <c r="K56" s="36">
        <f t="shared" si="2"/>
        <v>8670</v>
      </c>
      <c r="L56" s="36"/>
      <c r="M56" s="150"/>
      <c r="N56" s="171">
        <v>8671.02</v>
      </c>
      <c r="O56" s="36"/>
      <c r="P56" s="36"/>
      <c r="Q56" s="26"/>
    </row>
    <row r="57" spans="4:17" ht="29.45" customHeight="1" x14ac:dyDescent="0.25">
      <c r="D57" s="7" t="s">
        <v>62</v>
      </c>
      <c r="E57" s="23" t="s">
        <v>24</v>
      </c>
      <c r="F57" s="51">
        <f>F59</f>
        <v>7453000</v>
      </c>
      <c r="G57" s="36">
        <f t="shared" ref="G57:I57" si="32">G59+G58</f>
        <v>703820</v>
      </c>
      <c r="H57" s="36">
        <f t="shared" si="32"/>
        <v>0</v>
      </c>
      <c r="I57" s="36">
        <f t="shared" si="32"/>
        <v>0</v>
      </c>
      <c r="J57" s="36">
        <f>J59+J58</f>
        <v>374591</v>
      </c>
      <c r="K57" s="36">
        <f t="shared" si="2"/>
        <v>1078411</v>
      </c>
      <c r="L57" s="36">
        <f t="shared" ref="L57:M57" si="33">L59</f>
        <v>108000</v>
      </c>
      <c r="M57" s="36">
        <f t="shared" si="33"/>
        <v>0</v>
      </c>
      <c r="N57" s="171">
        <f>N58+N59</f>
        <v>1158829.83</v>
      </c>
      <c r="O57" s="36"/>
      <c r="P57" s="36"/>
      <c r="Q57" s="26"/>
    </row>
    <row r="58" spans="4:17" ht="112.5" customHeight="1" x14ac:dyDescent="0.25">
      <c r="D58" s="145" t="s">
        <v>216</v>
      </c>
      <c r="E58" s="149" t="s">
        <v>217</v>
      </c>
      <c r="F58" s="51"/>
      <c r="G58" s="36">
        <v>1920</v>
      </c>
      <c r="H58" s="36"/>
      <c r="I58" s="36"/>
      <c r="J58" s="45"/>
      <c r="K58" s="36">
        <f t="shared" si="2"/>
        <v>1920</v>
      </c>
      <c r="L58" s="36"/>
      <c r="M58" s="36"/>
      <c r="N58" s="171">
        <v>1920.5</v>
      </c>
      <c r="O58" s="36"/>
      <c r="P58" s="36"/>
      <c r="Q58" s="26"/>
    </row>
    <row r="59" spans="4:17" ht="30" x14ac:dyDescent="0.25">
      <c r="D59" s="145" t="s">
        <v>55</v>
      </c>
      <c r="E59" s="149" t="s">
        <v>118</v>
      </c>
      <c r="F59" s="27">
        <f>F60</f>
        <v>7453000</v>
      </c>
      <c r="G59" s="36">
        <f>G60+G63</f>
        <v>701900</v>
      </c>
      <c r="H59" s="36">
        <f t="shared" ref="H59:J59" si="34">H60+H63</f>
        <v>0</v>
      </c>
      <c r="I59" s="36">
        <f t="shared" si="34"/>
        <v>0</v>
      </c>
      <c r="J59" s="36">
        <f t="shared" si="34"/>
        <v>374591</v>
      </c>
      <c r="K59" s="36">
        <f t="shared" si="2"/>
        <v>1076491</v>
      </c>
      <c r="L59" s="36">
        <f>L60</f>
        <v>108000</v>
      </c>
      <c r="M59" s="36">
        <f>M60</f>
        <v>0</v>
      </c>
      <c r="N59" s="171">
        <f>N60+N63</f>
        <v>1156909.33</v>
      </c>
      <c r="O59" s="36"/>
      <c r="P59" s="36"/>
      <c r="Q59" s="26"/>
    </row>
    <row r="60" spans="4:17" ht="30" x14ac:dyDescent="0.25">
      <c r="D60" s="145" t="s">
        <v>56</v>
      </c>
      <c r="E60" s="149" t="s">
        <v>25</v>
      </c>
      <c r="F60" s="27">
        <f>F61+F62</f>
        <v>7453000</v>
      </c>
      <c r="G60" s="36">
        <f>G61+G62</f>
        <v>701900</v>
      </c>
      <c r="H60" s="36">
        <f t="shared" ref="H60:J60" si="35">H61+H62</f>
        <v>0</v>
      </c>
      <c r="I60" s="36">
        <f t="shared" si="35"/>
        <v>0</v>
      </c>
      <c r="J60" s="36">
        <f t="shared" si="35"/>
        <v>369638</v>
      </c>
      <c r="K60" s="36">
        <f t="shared" si="2"/>
        <v>1071538</v>
      </c>
      <c r="L60" s="36">
        <f t="shared" ref="L60:M60" si="36">L61+L62</f>
        <v>108000</v>
      </c>
      <c r="M60" s="36">
        <f t="shared" si="36"/>
        <v>0</v>
      </c>
      <c r="N60" s="171">
        <f>N61+N62</f>
        <v>1151955.8700000001</v>
      </c>
      <c r="O60" s="36"/>
      <c r="P60" s="36"/>
      <c r="Q60" s="26"/>
    </row>
    <row r="61" spans="4:17" ht="60" x14ac:dyDescent="0.25">
      <c r="D61" s="145" t="s">
        <v>104</v>
      </c>
      <c r="E61" s="136" t="s">
        <v>119</v>
      </c>
      <c r="F61" s="27">
        <v>7093000</v>
      </c>
      <c r="G61" s="36">
        <v>562200</v>
      </c>
      <c r="H61" s="27"/>
      <c r="I61" s="150"/>
      <c r="J61" s="160">
        <v>312338</v>
      </c>
      <c r="K61" s="36">
        <f t="shared" si="2"/>
        <v>874538</v>
      </c>
      <c r="L61" s="36">
        <v>79000</v>
      </c>
      <c r="M61" s="150"/>
      <c r="N61" s="171">
        <v>945263.63</v>
      </c>
      <c r="O61" s="36"/>
      <c r="P61" s="36"/>
      <c r="Q61" s="26"/>
    </row>
    <row r="62" spans="4:17" ht="45" x14ac:dyDescent="0.25">
      <c r="D62" s="145" t="s">
        <v>84</v>
      </c>
      <c r="E62" s="136" t="s">
        <v>101</v>
      </c>
      <c r="F62" s="27">
        <v>360000</v>
      </c>
      <c r="G62" s="36">
        <v>139700</v>
      </c>
      <c r="H62" s="27"/>
      <c r="I62" s="150"/>
      <c r="J62" s="160">
        <v>57300</v>
      </c>
      <c r="K62" s="36">
        <f t="shared" si="2"/>
        <v>197000</v>
      </c>
      <c r="L62" s="36">
        <v>29000</v>
      </c>
      <c r="M62" s="150"/>
      <c r="N62" s="171">
        <v>206692.24</v>
      </c>
      <c r="O62" s="36"/>
      <c r="P62" s="36"/>
      <c r="Q62" s="26"/>
    </row>
    <row r="63" spans="4:17" ht="60" x14ac:dyDescent="0.25">
      <c r="D63" s="145" t="s">
        <v>228</v>
      </c>
      <c r="E63" s="136" t="s">
        <v>227</v>
      </c>
      <c r="F63" s="27"/>
      <c r="G63" s="36"/>
      <c r="H63" s="27"/>
      <c r="I63" s="150"/>
      <c r="J63" s="160">
        <v>4953</v>
      </c>
      <c r="K63" s="36">
        <v>4953</v>
      </c>
      <c r="L63" s="36"/>
      <c r="M63" s="150"/>
      <c r="N63" s="171">
        <v>4953.46</v>
      </c>
      <c r="O63" s="36"/>
      <c r="P63" s="36"/>
      <c r="Q63" s="26"/>
    </row>
    <row r="64" spans="4:17" x14ac:dyDescent="0.25">
      <c r="D64" s="7" t="s">
        <v>57</v>
      </c>
      <c r="E64" s="23" t="s">
        <v>26</v>
      </c>
      <c r="F64" s="51" t="e">
        <f>F65+#REF!+#REF!+#REF!+#REF!+F67+F68+#REF!+F66+#REF!</f>
        <v>#REF!</v>
      </c>
      <c r="G64" s="36">
        <f>G65</f>
        <v>2215146</v>
      </c>
      <c r="H64" s="36">
        <f t="shared" ref="H64:J64" si="37">H65</f>
        <v>0</v>
      </c>
      <c r="I64" s="36">
        <f t="shared" si="37"/>
        <v>0</v>
      </c>
      <c r="J64" s="36">
        <f t="shared" si="37"/>
        <v>500000</v>
      </c>
      <c r="K64" s="36">
        <f t="shared" si="2"/>
        <v>2715146</v>
      </c>
      <c r="L64" s="36">
        <f t="shared" ref="L64:M64" si="38">L65</f>
        <v>225000</v>
      </c>
      <c r="M64" s="36">
        <f t="shared" si="38"/>
        <v>0</v>
      </c>
      <c r="N64" s="36">
        <f>N65+N79+N80+N81+N82+N78</f>
        <v>2827396.0300000003</v>
      </c>
      <c r="O64" s="36"/>
      <c r="P64" s="36"/>
      <c r="Q64" s="26"/>
    </row>
    <row r="65" spans="4:17" ht="32.25" customHeight="1" x14ac:dyDescent="0.25">
      <c r="D65" s="145" t="s">
        <v>158</v>
      </c>
      <c r="E65" s="56" t="s">
        <v>159</v>
      </c>
      <c r="F65" s="27" t="e">
        <f>#REF!+#REF!</f>
        <v>#REF!</v>
      </c>
      <c r="G65" s="36">
        <f>G66+G67+G68+G79+G77+G69+G72+G73+G74+G75+G76+G80+G81+G78+G82+G70</f>
        <v>2215146</v>
      </c>
      <c r="H65" s="36">
        <f t="shared" ref="H65:J65" si="39">H66+H67+H68+H79+H77+H69+H72+H73+H74+H75+H76+H80+H81+H78+H82+H70</f>
        <v>0</v>
      </c>
      <c r="I65" s="36">
        <f t="shared" si="39"/>
        <v>0</v>
      </c>
      <c r="J65" s="36">
        <f t="shared" si="39"/>
        <v>500000</v>
      </c>
      <c r="K65" s="36">
        <v>1678900</v>
      </c>
      <c r="L65" s="36">
        <f>L66+L67+L68+L79+L77</f>
        <v>225000</v>
      </c>
      <c r="M65" s="36">
        <f>M66+M67+M68+M79+M77</f>
        <v>0</v>
      </c>
      <c r="N65" s="36">
        <f>N66+N67+N68+N69+N70+N71+N72+N73+N74+N75+N76+N77</f>
        <v>1756930.3</v>
      </c>
      <c r="O65" s="36"/>
      <c r="P65" s="36"/>
      <c r="Q65" s="26"/>
    </row>
    <row r="66" spans="4:17" ht="32.25" customHeight="1" x14ac:dyDescent="0.25">
      <c r="D66" s="145" t="s">
        <v>160</v>
      </c>
      <c r="E66" s="56" t="s">
        <v>159</v>
      </c>
      <c r="F66" s="151">
        <v>170000</v>
      </c>
      <c r="G66" s="147">
        <v>48000</v>
      </c>
      <c r="H66" s="144"/>
      <c r="I66" s="143"/>
      <c r="J66" s="143">
        <v>-9000</v>
      </c>
      <c r="K66" s="36">
        <f t="shared" si="2"/>
        <v>39000</v>
      </c>
      <c r="L66" s="36">
        <v>34000</v>
      </c>
      <c r="M66" s="48"/>
      <c r="N66" s="36">
        <v>40049.519999999997</v>
      </c>
      <c r="O66" s="36"/>
      <c r="P66" s="36"/>
      <c r="Q66" s="26"/>
    </row>
    <row r="67" spans="4:17" ht="94.5" customHeight="1" x14ac:dyDescent="0.25">
      <c r="D67" s="62" t="s">
        <v>161</v>
      </c>
      <c r="E67" s="72" t="s">
        <v>162</v>
      </c>
      <c r="F67" s="27">
        <v>60000</v>
      </c>
      <c r="G67" s="36">
        <v>205000</v>
      </c>
      <c r="H67" s="27"/>
      <c r="I67" s="143"/>
      <c r="J67" s="154">
        <v>10770</v>
      </c>
      <c r="K67" s="36">
        <f t="shared" si="2"/>
        <v>215770</v>
      </c>
      <c r="L67" s="36">
        <v>22000</v>
      </c>
      <c r="M67" s="143"/>
      <c r="N67" s="36">
        <v>233769.14</v>
      </c>
      <c r="O67" s="36"/>
      <c r="P67" s="36"/>
      <c r="Q67" s="26"/>
    </row>
    <row r="68" spans="4:17" ht="75" x14ac:dyDescent="0.25">
      <c r="D68" s="62" t="s">
        <v>163</v>
      </c>
      <c r="E68" s="73" t="s">
        <v>164</v>
      </c>
      <c r="F68" s="27">
        <v>150000</v>
      </c>
      <c r="G68" s="36">
        <v>108000</v>
      </c>
      <c r="H68" s="27"/>
      <c r="I68" s="143"/>
      <c r="J68" s="154">
        <v>15000</v>
      </c>
      <c r="K68" s="36">
        <f t="shared" si="2"/>
        <v>123000</v>
      </c>
      <c r="L68" s="36">
        <v>6000</v>
      </c>
      <c r="M68" s="143"/>
      <c r="N68" s="36">
        <v>153163.51</v>
      </c>
      <c r="O68" s="36"/>
      <c r="P68" s="36"/>
      <c r="Q68" s="26"/>
    </row>
    <row r="69" spans="4:17" ht="52.9" customHeight="1" x14ac:dyDescent="0.25">
      <c r="D69" s="126" t="s">
        <v>186</v>
      </c>
      <c r="E69" s="125" t="s">
        <v>185</v>
      </c>
      <c r="F69" s="27"/>
      <c r="G69" s="36">
        <v>104000</v>
      </c>
      <c r="H69" s="27"/>
      <c r="I69" s="143"/>
      <c r="J69" s="143">
        <v>25000</v>
      </c>
      <c r="K69" s="36">
        <f t="shared" si="2"/>
        <v>129000</v>
      </c>
      <c r="L69" s="36"/>
      <c r="M69" s="143"/>
      <c r="N69" s="36">
        <v>129000</v>
      </c>
      <c r="O69" s="36"/>
      <c r="P69" s="36"/>
      <c r="Q69" s="26"/>
    </row>
    <row r="70" spans="4:17" ht="45" customHeight="1" x14ac:dyDescent="0.25">
      <c r="D70" s="126" t="s">
        <v>223</v>
      </c>
      <c r="E70" s="125" t="s">
        <v>224</v>
      </c>
      <c r="F70" s="27"/>
      <c r="G70" s="36">
        <v>1500</v>
      </c>
      <c r="H70" s="27"/>
      <c r="I70" s="154"/>
      <c r="J70" s="154"/>
      <c r="K70" s="36">
        <f t="shared" si="2"/>
        <v>1500</v>
      </c>
      <c r="L70" s="36"/>
      <c r="M70" s="154"/>
      <c r="N70" s="36">
        <v>1500</v>
      </c>
      <c r="O70" s="36"/>
      <c r="P70" s="36"/>
      <c r="Q70" s="26"/>
    </row>
    <row r="71" spans="4:17" ht="45" customHeight="1" x14ac:dyDescent="0.25">
      <c r="D71" s="126" t="s">
        <v>236</v>
      </c>
      <c r="E71" s="125" t="s">
        <v>237</v>
      </c>
      <c r="F71" s="27"/>
      <c r="G71" s="36"/>
      <c r="H71" s="27"/>
      <c r="I71" s="170"/>
      <c r="J71" s="170"/>
      <c r="K71" s="36"/>
      <c r="L71" s="36"/>
      <c r="M71" s="170"/>
      <c r="N71" s="36">
        <v>6000</v>
      </c>
      <c r="O71" s="36"/>
      <c r="P71" s="36"/>
      <c r="Q71" s="26"/>
    </row>
    <row r="72" spans="4:17" ht="90" x14ac:dyDescent="0.25">
      <c r="D72" s="126" t="s">
        <v>188</v>
      </c>
      <c r="E72" s="125" t="s">
        <v>187</v>
      </c>
      <c r="F72" s="27"/>
      <c r="G72" s="36">
        <v>67000</v>
      </c>
      <c r="H72" s="27"/>
      <c r="I72" s="143"/>
      <c r="J72" s="154">
        <v>2250</v>
      </c>
      <c r="K72" s="36">
        <f t="shared" si="2"/>
        <v>69250</v>
      </c>
      <c r="L72" s="36"/>
      <c r="M72" s="143"/>
      <c r="N72" s="36">
        <v>71750</v>
      </c>
      <c r="O72" s="36"/>
      <c r="P72" s="36"/>
      <c r="Q72" s="26"/>
    </row>
    <row r="73" spans="4:17" ht="105" x14ac:dyDescent="0.25">
      <c r="D73" s="126" t="s">
        <v>190</v>
      </c>
      <c r="E73" s="125" t="s">
        <v>189</v>
      </c>
      <c r="F73" s="27"/>
      <c r="G73" s="36">
        <v>14000</v>
      </c>
      <c r="H73" s="27"/>
      <c r="I73" s="143"/>
      <c r="J73" s="154"/>
      <c r="K73" s="36">
        <f t="shared" si="2"/>
        <v>14000</v>
      </c>
      <c r="L73" s="36"/>
      <c r="M73" s="143"/>
      <c r="N73" s="36">
        <v>13800</v>
      </c>
      <c r="O73" s="36"/>
      <c r="P73" s="36"/>
      <c r="Q73" s="26"/>
    </row>
    <row r="74" spans="4:17" ht="105" customHeight="1" x14ac:dyDescent="0.25">
      <c r="D74" s="126" t="s">
        <v>192</v>
      </c>
      <c r="E74" s="125" t="s">
        <v>191</v>
      </c>
      <c r="F74" s="27"/>
      <c r="G74" s="36">
        <v>6500</v>
      </c>
      <c r="H74" s="27"/>
      <c r="I74" s="143"/>
      <c r="J74" s="154">
        <v>3000</v>
      </c>
      <c r="K74" s="36">
        <f t="shared" si="2"/>
        <v>9500</v>
      </c>
      <c r="L74" s="36"/>
      <c r="M74" s="143"/>
      <c r="N74" s="36">
        <v>10844.94</v>
      </c>
      <c r="O74" s="36"/>
      <c r="P74" s="36"/>
      <c r="Q74" s="26"/>
    </row>
    <row r="75" spans="4:17" ht="120" x14ac:dyDescent="0.25">
      <c r="D75" s="126" t="s">
        <v>194</v>
      </c>
      <c r="E75" s="125" t="s">
        <v>193</v>
      </c>
      <c r="F75" s="27"/>
      <c r="G75" s="36">
        <v>35000</v>
      </c>
      <c r="H75" s="27"/>
      <c r="I75" s="143"/>
      <c r="J75" s="154"/>
      <c r="K75" s="36">
        <f t="shared" si="2"/>
        <v>35000</v>
      </c>
      <c r="L75" s="36"/>
      <c r="M75" s="143"/>
      <c r="N75" s="36">
        <v>35000</v>
      </c>
      <c r="O75" s="36"/>
      <c r="P75" s="36"/>
      <c r="Q75" s="26"/>
    </row>
    <row r="76" spans="4:17" ht="75" x14ac:dyDescent="0.25">
      <c r="D76" s="126" t="s">
        <v>196</v>
      </c>
      <c r="E76" s="125" t="s">
        <v>195</v>
      </c>
      <c r="F76" s="27"/>
      <c r="G76" s="36">
        <v>60000</v>
      </c>
      <c r="H76" s="27"/>
      <c r="I76" s="143"/>
      <c r="J76" s="154">
        <v>520700</v>
      </c>
      <c r="K76" s="36">
        <f t="shared" si="2"/>
        <v>580700</v>
      </c>
      <c r="L76" s="36"/>
      <c r="M76" s="143"/>
      <c r="N76" s="36">
        <v>584238.11</v>
      </c>
      <c r="O76" s="36"/>
      <c r="P76" s="36"/>
      <c r="Q76" s="26"/>
    </row>
    <row r="77" spans="4:17" ht="90" x14ac:dyDescent="0.25">
      <c r="D77" s="79" t="s">
        <v>165</v>
      </c>
      <c r="E77" s="73" t="s">
        <v>166</v>
      </c>
      <c r="F77" s="45">
        <v>1873000</v>
      </c>
      <c r="G77" s="36">
        <v>575900</v>
      </c>
      <c r="H77" s="27"/>
      <c r="I77" s="143"/>
      <c r="J77" s="154">
        <v>-113720</v>
      </c>
      <c r="K77" s="36">
        <f t="shared" si="2"/>
        <v>462180</v>
      </c>
      <c r="L77" s="36">
        <v>16000</v>
      </c>
      <c r="M77" s="143"/>
      <c r="N77" s="36">
        <v>477815.08</v>
      </c>
      <c r="O77" s="36"/>
      <c r="P77" s="36"/>
      <c r="Q77" s="26"/>
    </row>
    <row r="78" spans="4:17" ht="135" x14ac:dyDescent="0.25">
      <c r="D78" s="79" t="s">
        <v>218</v>
      </c>
      <c r="E78" s="73" t="s">
        <v>219</v>
      </c>
      <c r="F78" s="45"/>
      <c r="G78" s="36">
        <v>30000</v>
      </c>
      <c r="H78" s="27"/>
      <c r="I78" s="143"/>
      <c r="J78" s="154">
        <v>13000</v>
      </c>
      <c r="K78" s="36">
        <f t="shared" si="2"/>
        <v>43000</v>
      </c>
      <c r="L78" s="36"/>
      <c r="M78" s="143"/>
      <c r="N78" s="36">
        <v>40000</v>
      </c>
      <c r="O78" s="36"/>
      <c r="P78" s="36"/>
      <c r="Q78" s="26"/>
    </row>
    <row r="79" spans="4:17" ht="60" x14ac:dyDescent="0.25">
      <c r="D79" s="157" t="s">
        <v>210</v>
      </c>
      <c r="E79" s="156" t="s">
        <v>209</v>
      </c>
      <c r="F79" s="45"/>
      <c r="G79" s="36">
        <v>868145</v>
      </c>
      <c r="H79" s="27"/>
      <c r="I79" s="143"/>
      <c r="J79" s="154">
        <v>51000</v>
      </c>
      <c r="K79" s="36">
        <f t="shared" si="2"/>
        <v>919145</v>
      </c>
      <c r="L79" s="36">
        <v>147000</v>
      </c>
      <c r="M79" s="143"/>
      <c r="N79" s="36">
        <v>955189.22</v>
      </c>
      <c r="O79" s="36"/>
      <c r="P79" s="36"/>
      <c r="Q79" s="26"/>
    </row>
    <row r="80" spans="4:17" ht="75" x14ac:dyDescent="0.25">
      <c r="D80" s="127" t="s">
        <v>198</v>
      </c>
      <c r="E80" s="155" t="s">
        <v>197</v>
      </c>
      <c r="F80" s="45"/>
      <c r="G80" s="36">
        <v>78725</v>
      </c>
      <c r="H80" s="27"/>
      <c r="I80" s="143"/>
      <c r="J80" s="154">
        <v>-18000</v>
      </c>
      <c r="K80" s="36">
        <f t="shared" si="2"/>
        <v>60725</v>
      </c>
      <c r="L80" s="36"/>
      <c r="M80" s="143"/>
      <c r="N80" s="36">
        <v>60899.89</v>
      </c>
      <c r="O80" s="36"/>
      <c r="P80" s="36"/>
      <c r="Q80" s="26"/>
    </row>
    <row r="81" spans="4:17" ht="125.25" customHeight="1" x14ac:dyDescent="0.25">
      <c r="D81" s="127" t="s">
        <v>200</v>
      </c>
      <c r="E81" s="155" t="s">
        <v>199</v>
      </c>
      <c r="F81" s="45"/>
      <c r="G81" s="36">
        <v>376</v>
      </c>
      <c r="H81" s="27"/>
      <c r="I81" s="143"/>
      <c r="J81" s="154"/>
      <c r="K81" s="36">
        <f t="shared" si="2"/>
        <v>376</v>
      </c>
      <c r="L81" s="36"/>
      <c r="M81" s="143"/>
      <c r="N81" s="36">
        <v>376.62</v>
      </c>
      <c r="O81" s="36"/>
      <c r="P81" s="36"/>
      <c r="Q81" s="26"/>
    </row>
    <row r="82" spans="4:17" ht="125.25" customHeight="1" x14ac:dyDescent="0.25">
      <c r="D82" s="127" t="s">
        <v>220</v>
      </c>
      <c r="E82" s="155" t="s">
        <v>221</v>
      </c>
      <c r="F82" s="45"/>
      <c r="G82" s="36">
        <v>13000</v>
      </c>
      <c r="H82" s="27"/>
      <c r="I82" s="143"/>
      <c r="J82" s="143"/>
      <c r="K82" s="36">
        <f t="shared" si="2"/>
        <v>13000</v>
      </c>
      <c r="L82" s="36"/>
      <c r="M82" s="143"/>
      <c r="N82" s="36">
        <v>14000</v>
      </c>
      <c r="O82" s="36"/>
      <c r="P82" s="36"/>
      <c r="Q82" s="26"/>
    </row>
    <row r="83" spans="4:17" x14ac:dyDescent="0.25">
      <c r="D83" s="80" t="s">
        <v>66</v>
      </c>
      <c r="E83" s="81" t="s">
        <v>67</v>
      </c>
      <c r="F83" s="36">
        <v>180000</v>
      </c>
      <c r="G83" s="36">
        <f>G85</f>
        <v>180000</v>
      </c>
      <c r="H83" s="36">
        <f t="shared" ref="H83:M83" si="40">H85</f>
        <v>0</v>
      </c>
      <c r="I83" s="36">
        <f t="shared" si="40"/>
        <v>0</v>
      </c>
      <c r="J83" s="36"/>
      <c r="K83" s="36">
        <f t="shared" si="2"/>
        <v>180000</v>
      </c>
      <c r="L83" s="36">
        <f t="shared" si="40"/>
        <v>180000</v>
      </c>
      <c r="M83" s="36">
        <f t="shared" si="40"/>
        <v>0</v>
      </c>
      <c r="N83" s="36">
        <f>N84+N85</f>
        <v>90840.4</v>
      </c>
      <c r="O83" s="36"/>
      <c r="P83" s="36"/>
      <c r="Q83" s="26"/>
    </row>
    <row r="84" spans="4:17" ht="30" x14ac:dyDescent="0.25">
      <c r="D84" s="82" t="s">
        <v>238</v>
      </c>
      <c r="E84" s="77" t="s">
        <v>239</v>
      </c>
      <c r="F84" s="36"/>
      <c r="G84" s="36"/>
      <c r="H84" s="36"/>
      <c r="I84" s="36"/>
      <c r="J84" s="36"/>
      <c r="K84" s="36"/>
      <c r="L84" s="36"/>
      <c r="M84" s="36"/>
      <c r="N84" s="36">
        <v>-398</v>
      </c>
      <c r="O84" s="36"/>
      <c r="P84" s="36"/>
      <c r="Q84" s="26"/>
    </row>
    <row r="85" spans="4:17" ht="27.75" customHeight="1" x14ac:dyDescent="0.25">
      <c r="D85" s="82" t="s">
        <v>68</v>
      </c>
      <c r="E85" s="77" t="s">
        <v>69</v>
      </c>
      <c r="F85" s="45">
        <v>180000</v>
      </c>
      <c r="G85" s="36">
        <v>180000</v>
      </c>
      <c r="H85" s="27"/>
      <c r="I85" s="67"/>
      <c r="J85" s="104"/>
      <c r="K85" s="36">
        <f t="shared" si="2"/>
        <v>180000</v>
      </c>
      <c r="L85" s="36">
        <v>180000</v>
      </c>
      <c r="M85" s="67"/>
      <c r="N85" s="36">
        <v>91238.399999999994</v>
      </c>
      <c r="O85" s="36"/>
      <c r="P85" s="36"/>
      <c r="Q85" s="26"/>
    </row>
    <row r="86" spans="4:17" x14ac:dyDescent="0.25">
      <c r="D86" s="83" t="s">
        <v>102</v>
      </c>
      <c r="E86" s="81" t="s">
        <v>27</v>
      </c>
      <c r="F86" s="64" t="e">
        <f t="shared" ref="F86:Q86" si="41">SUM(F87+F91+F112+F156)</f>
        <v>#REF!</v>
      </c>
      <c r="G86" s="64">
        <f t="shared" si="41"/>
        <v>799340597.00999987</v>
      </c>
      <c r="H86" s="64">
        <f t="shared" si="41"/>
        <v>0</v>
      </c>
      <c r="I86" s="64">
        <f t="shared" si="41"/>
        <v>0</v>
      </c>
      <c r="J86" s="64">
        <f t="shared" si="41"/>
        <v>-129673260.48999999</v>
      </c>
      <c r="K86" s="64">
        <f t="shared" si="41"/>
        <v>670174271.51999998</v>
      </c>
      <c r="L86" s="30">
        <f t="shared" si="41"/>
        <v>579525188.1099999</v>
      </c>
      <c r="M86" s="30">
        <f t="shared" si="41"/>
        <v>72819857.829999998</v>
      </c>
      <c r="N86" s="30">
        <f t="shared" si="41"/>
        <v>565550582.57000005</v>
      </c>
      <c r="O86" s="30">
        <f t="shared" si="41"/>
        <v>481421077.72000003</v>
      </c>
      <c r="P86" s="30">
        <f t="shared" si="41"/>
        <v>90023271.719999999</v>
      </c>
      <c r="Q86" s="30">
        <f t="shared" si="41"/>
        <v>345.99770149262497</v>
      </c>
    </row>
    <row r="87" spans="4:17" x14ac:dyDescent="0.25">
      <c r="D87" s="83" t="s">
        <v>129</v>
      </c>
      <c r="E87" s="81" t="s">
        <v>28</v>
      </c>
      <c r="F87" s="64">
        <f t="shared" ref="F87" si="42">SUM(F88:F89)</f>
        <v>154234350</v>
      </c>
      <c r="G87" s="64">
        <f>G88+G89+G90</f>
        <v>119813000</v>
      </c>
      <c r="H87" s="64">
        <f t="shared" ref="H87:P87" si="43">H88+H89+H90</f>
        <v>0</v>
      </c>
      <c r="I87" s="64">
        <f t="shared" si="43"/>
        <v>0</v>
      </c>
      <c r="J87" s="64">
        <f t="shared" si="43"/>
        <v>0</v>
      </c>
      <c r="K87" s="64">
        <f t="shared" si="43"/>
        <v>119813000</v>
      </c>
      <c r="L87" s="64">
        <f t="shared" si="43"/>
        <v>104195000</v>
      </c>
      <c r="M87" s="64">
        <f t="shared" si="43"/>
        <v>0</v>
      </c>
      <c r="N87" s="64">
        <f t="shared" si="43"/>
        <v>119813000</v>
      </c>
      <c r="O87" s="64">
        <f t="shared" si="43"/>
        <v>98377000</v>
      </c>
      <c r="P87" s="64">
        <f t="shared" si="43"/>
        <v>0</v>
      </c>
      <c r="Q87" s="64">
        <f>N87/K87*100</f>
        <v>100</v>
      </c>
    </row>
    <row r="88" spans="4:17" ht="45" x14ac:dyDescent="0.25">
      <c r="D88" s="84" t="s">
        <v>121</v>
      </c>
      <c r="E88" s="77" t="s">
        <v>167</v>
      </c>
      <c r="F88" s="45">
        <v>114272000</v>
      </c>
      <c r="G88" s="45">
        <v>102412000</v>
      </c>
      <c r="H88" s="27"/>
      <c r="I88" s="29"/>
      <c r="J88" s="104"/>
      <c r="K88" s="104">
        <f>G88+J88</f>
        <v>102412000</v>
      </c>
      <c r="L88" s="45">
        <v>104195000</v>
      </c>
      <c r="M88" s="38"/>
      <c r="N88" s="26">
        <v>102412000</v>
      </c>
      <c r="O88" s="45">
        <v>98377000</v>
      </c>
      <c r="P88" s="45"/>
      <c r="Q88" s="169">
        <f t="shared" ref="Q88:Q93" si="44">N88/K88*100</f>
        <v>100</v>
      </c>
    </row>
    <row r="89" spans="4:17" ht="30" x14ac:dyDescent="0.25">
      <c r="D89" s="135" t="s">
        <v>122</v>
      </c>
      <c r="E89" s="77" t="s">
        <v>137</v>
      </c>
      <c r="F89" s="45">
        <v>39962350</v>
      </c>
      <c r="G89" s="45">
        <v>17144000</v>
      </c>
      <c r="H89" s="27"/>
      <c r="I89" s="29"/>
      <c r="J89" s="104"/>
      <c r="K89" s="104">
        <f>G89+J89</f>
        <v>17144000</v>
      </c>
      <c r="L89" s="45"/>
      <c r="M89" s="38"/>
      <c r="N89" s="26">
        <v>17144000</v>
      </c>
      <c r="O89" s="45"/>
      <c r="P89" s="45"/>
      <c r="Q89" s="169">
        <f t="shared" si="44"/>
        <v>100</v>
      </c>
    </row>
    <row r="90" spans="4:17" ht="135.75" customHeight="1" x14ac:dyDescent="0.25">
      <c r="D90" s="135" t="s">
        <v>205</v>
      </c>
      <c r="E90" s="77" t="s">
        <v>206</v>
      </c>
      <c r="F90" s="45"/>
      <c r="G90" s="45">
        <v>257000</v>
      </c>
      <c r="H90" s="27"/>
      <c r="I90" s="134"/>
      <c r="J90" s="134"/>
      <c r="K90" s="134">
        <f>G90+J90</f>
        <v>257000</v>
      </c>
      <c r="L90" s="45"/>
      <c r="M90" s="134"/>
      <c r="N90" s="26">
        <v>257000</v>
      </c>
      <c r="O90" s="45"/>
      <c r="P90" s="45"/>
      <c r="Q90" s="169">
        <f t="shared" si="44"/>
        <v>100</v>
      </c>
    </row>
    <row r="91" spans="4:17" x14ac:dyDescent="0.25">
      <c r="D91" s="85" t="s">
        <v>130</v>
      </c>
      <c r="E91" s="86" t="s">
        <v>29</v>
      </c>
      <c r="F91" s="64" t="e">
        <f>F104+#REF!+#REF!+#REF!+#REF!+#REF!+#REF!+#REF!</f>
        <v>#REF!</v>
      </c>
      <c r="G91" s="64">
        <f>G92+G93+G94+G95+G96+G98+G99+G100+G101+G103+G104+G102+G97</f>
        <v>308508271.48000002</v>
      </c>
      <c r="H91" s="64">
        <f t="shared" ref="H91:N91" si="45">H92+H93+H94+H95+H96+H98+H99+H100+H101+H103+H104+H102+H97</f>
        <v>0</v>
      </c>
      <c r="I91" s="64">
        <f t="shared" si="45"/>
        <v>0</v>
      </c>
      <c r="J91" s="64">
        <f t="shared" si="45"/>
        <v>-124489892.38</v>
      </c>
      <c r="K91" s="64">
        <f t="shared" si="45"/>
        <v>184018379.09999999</v>
      </c>
      <c r="L91" s="64">
        <f t="shared" si="45"/>
        <v>119089611</v>
      </c>
      <c r="M91" s="64">
        <f t="shared" si="45"/>
        <v>44084138.769999996</v>
      </c>
      <c r="N91" s="64">
        <f t="shared" si="45"/>
        <v>99809801.299999997</v>
      </c>
      <c r="O91" s="64">
        <f t="shared" ref="O91" si="46">O92+O93+O94+O95+O96+O98+O99+O100+O101+O103+O104+O102+O97</f>
        <v>32562241.5</v>
      </c>
      <c r="P91" s="64">
        <f t="shared" ref="P91" si="47">P92+P93+P94+P95+P96+P98+P99+P100+P101+P103+P104+P102+P97</f>
        <v>87320835.920000002</v>
      </c>
      <c r="Q91" s="64">
        <f t="shared" si="44"/>
        <v>54.239039485159779</v>
      </c>
    </row>
    <row r="92" spans="4:17" ht="162.75" customHeight="1" x14ac:dyDescent="0.25">
      <c r="D92" s="87" t="s">
        <v>147</v>
      </c>
      <c r="E92" s="88" t="s">
        <v>168</v>
      </c>
      <c r="F92" s="64"/>
      <c r="G92" s="75">
        <v>80750000</v>
      </c>
      <c r="H92" s="64"/>
      <c r="I92" s="64"/>
      <c r="J92" s="64"/>
      <c r="K92" s="98">
        <f>G92+J92</f>
        <v>80750000</v>
      </c>
      <c r="L92" s="152">
        <v>82000000</v>
      </c>
      <c r="M92" s="64"/>
      <c r="N92" s="152">
        <v>13082269.310000001</v>
      </c>
      <c r="O92" s="64"/>
      <c r="P92" s="64"/>
      <c r="Q92" s="169">
        <f t="shared" si="44"/>
        <v>16.200952705882354</v>
      </c>
    </row>
    <row r="93" spans="4:17" ht="75" x14ac:dyDescent="0.25">
      <c r="D93" s="87" t="s">
        <v>147</v>
      </c>
      <c r="E93" s="88" t="s">
        <v>184</v>
      </c>
      <c r="F93" s="64"/>
      <c r="G93" s="75">
        <v>196554380.37</v>
      </c>
      <c r="H93" s="63"/>
      <c r="I93" s="63"/>
      <c r="J93" s="98">
        <v>-123023428.75</v>
      </c>
      <c r="K93" s="98">
        <f t="shared" ref="K93:K111" si="48">G93+J93</f>
        <v>73530951.620000005</v>
      </c>
      <c r="L93" s="63"/>
      <c r="M93" s="63">
        <v>50500000</v>
      </c>
      <c r="N93" s="158">
        <v>60940857.75</v>
      </c>
      <c r="O93" s="63"/>
      <c r="P93" s="98">
        <v>72523428.75</v>
      </c>
      <c r="Q93" s="169">
        <f t="shared" si="44"/>
        <v>82.877830909812985</v>
      </c>
    </row>
    <row r="94" spans="4:17" ht="96.6" hidden="1" x14ac:dyDescent="0.3">
      <c r="D94" s="87" t="s">
        <v>147</v>
      </c>
      <c r="E94" s="88" t="s">
        <v>140</v>
      </c>
      <c r="F94" s="64"/>
      <c r="G94" s="75"/>
      <c r="H94" s="63"/>
      <c r="I94" s="63"/>
      <c r="J94" s="98"/>
      <c r="K94" s="98">
        <f t="shared" si="48"/>
        <v>0</v>
      </c>
      <c r="L94" s="63">
        <v>1500000</v>
      </c>
      <c r="M94" s="63"/>
      <c r="N94" s="158"/>
      <c r="O94" s="63"/>
      <c r="P94" s="98"/>
      <c r="Q94" s="64" t="e">
        <f>N94/K94*100</f>
        <v>#DIV/0!</v>
      </c>
    </row>
    <row r="95" spans="4:17" ht="105" x14ac:dyDescent="0.25">
      <c r="D95" s="87" t="s">
        <v>147</v>
      </c>
      <c r="E95" s="88" t="s">
        <v>146</v>
      </c>
      <c r="F95" s="64"/>
      <c r="G95" s="75">
        <v>4926021.7</v>
      </c>
      <c r="H95" s="63"/>
      <c r="I95" s="63"/>
      <c r="J95" s="98">
        <v>-794380.6</v>
      </c>
      <c r="K95" s="98">
        <f t="shared" si="48"/>
        <v>4131641.1</v>
      </c>
      <c r="L95" s="63"/>
      <c r="M95" s="63"/>
      <c r="N95" s="158">
        <v>4131641.1</v>
      </c>
      <c r="O95" s="63">
        <v>3459472.5</v>
      </c>
      <c r="P95" s="98">
        <v>-1900000</v>
      </c>
      <c r="Q95" s="169">
        <f t="shared" ref="Q95:Q112" si="49">N95/K95*100</f>
        <v>100</v>
      </c>
    </row>
    <row r="96" spans="4:17" ht="105" x14ac:dyDescent="0.25">
      <c r="D96" s="87" t="s">
        <v>153</v>
      </c>
      <c r="E96" s="88" t="s">
        <v>145</v>
      </c>
      <c r="F96" s="64"/>
      <c r="G96" s="75">
        <v>5435509.2599999998</v>
      </c>
      <c r="H96" s="63"/>
      <c r="I96" s="63"/>
      <c r="J96" s="98">
        <v>-4793.95</v>
      </c>
      <c r="K96" s="98">
        <f t="shared" si="48"/>
        <v>5430715.3099999996</v>
      </c>
      <c r="L96" s="63">
        <v>3715662</v>
      </c>
      <c r="M96" s="63"/>
      <c r="N96" s="158">
        <v>5430715.3099999996</v>
      </c>
      <c r="O96" s="63">
        <v>4355724</v>
      </c>
      <c r="P96" s="98"/>
      <c r="Q96" s="169">
        <f t="shared" si="49"/>
        <v>100</v>
      </c>
    </row>
    <row r="97" spans="4:17" ht="90" x14ac:dyDescent="0.25">
      <c r="D97" s="112" t="s">
        <v>211</v>
      </c>
      <c r="E97" s="88" t="s">
        <v>212</v>
      </c>
      <c r="F97" s="64"/>
      <c r="G97" s="140">
        <v>4543072</v>
      </c>
      <c r="H97" s="140"/>
      <c r="I97" s="140"/>
      <c r="J97" s="140"/>
      <c r="K97" s="140">
        <f t="shared" si="48"/>
        <v>4543072</v>
      </c>
      <c r="L97" s="140"/>
      <c r="M97" s="140"/>
      <c r="N97" s="169">
        <v>3833299.45</v>
      </c>
      <c r="O97" s="140"/>
      <c r="P97" s="140"/>
      <c r="Q97" s="169">
        <f t="shared" si="49"/>
        <v>84.376814851272457</v>
      </c>
    </row>
    <row r="98" spans="4:17" ht="124.15" hidden="1" x14ac:dyDescent="0.3">
      <c r="D98" s="87" t="s">
        <v>155</v>
      </c>
      <c r="E98" s="88" t="s">
        <v>151</v>
      </c>
      <c r="F98" s="64"/>
      <c r="G98" s="75"/>
      <c r="H98" s="63"/>
      <c r="I98" s="63"/>
      <c r="J98" s="98"/>
      <c r="K98" s="98">
        <f t="shared" si="48"/>
        <v>0</v>
      </c>
      <c r="L98" s="63">
        <v>2906438</v>
      </c>
      <c r="M98" s="63"/>
      <c r="N98" s="158"/>
      <c r="O98" s="158"/>
      <c r="P98" s="158"/>
      <c r="Q98" s="169" t="e">
        <f t="shared" si="49"/>
        <v>#DIV/0!</v>
      </c>
    </row>
    <row r="99" spans="4:17" ht="110.45" hidden="1" x14ac:dyDescent="0.3">
      <c r="D99" s="87" t="s">
        <v>156</v>
      </c>
      <c r="E99" s="88" t="s">
        <v>141</v>
      </c>
      <c r="F99" s="64"/>
      <c r="G99" s="75"/>
      <c r="H99" s="63"/>
      <c r="I99" s="63"/>
      <c r="J99" s="98"/>
      <c r="K99" s="98">
        <f t="shared" si="48"/>
        <v>0</v>
      </c>
      <c r="L99" s="140">
        <v>13860000</v>
      </c>
      <c r="M99" s="63">
        <v>-6415861.2300000004</v>
      </c>
      <c r="N99" s="158"/>
      <c r="O99" s="158">
        <v>14553000</v>
      </c>
      <c r="P99" s="158">
        <v>16697407.17</v>
      </c>
      <c r="Q99" s="169" t="e">
        <f t="shared" si="49"/>
        <v>#DIV/0!</v>
      </c>
    </row>
    <row r="100" spans="4:17" ht="75" x14ac:dyDescent="0.25">
      <c r="D100" s="87" t="s">
        <v>152</v>
      </c>
      <c r="E100" s="88" t="s">
        <v>142</v>
      </c>
      <c r="F100" s="64"/>
      <c r="G100" s="75">
        <v>1873016</v>
      </c>
      <c r="H100" s="63"/>
      <c r="I100" s="63"/>
      <c r="J100" s="98"/>
      <c r="K100" s="98">
        <f t="shared" si="48"/>
        <v>1873016</v>
      </c>
      <c r="L100" s="63">
        <v>927660</v>
      </c>
      <c r="M100" s="63"/>
      <c r="N100" s="158">
        <v>1533618.35</v>
      </c>
      <c r="O100" s="158">
        <v>182360</v>
      </c>
      <c r="P100" s="158"/>
      <c r="Q100" s="169">
        <f t="shared" si="49"/>
        <v>81.87961822002589</v>
      </c>
    </row>
    <row r="101" spans="4:17" ht="75" x14ac:dyDescent="0.25">
      <c r="D101" s="87" t="s">
        <v>149</v>
      </c>
      <c r="E101" s="88" t="s">
        <v>150</v>
      </c>
      <c r="F101" s="64"/>
      <c r="G101" s="75">
        <v>1780168.04</v>
      </c>
      <c r="H101" s="63"/>
      <c r="I101" s="63"/>
      <c r="J101" s="98"/>
      <c r="K101" s="98">
        <f t="shared" si="48"/>
        <v>1780168.04</v>
      </c>
      <c r="L101" s="63">
        <v>1779102</v>
      </c>
      <c r="M101" s="63"/>
      <c r="N101" s="158">
        <v>1780168.04</v>
      </c>
      <c r="O101" s="158">
        <v>1779102</v>
      </c>
      <c r="P101" s="158"/>
      <c r="Q101" s="169">
        <f t="shared" si="49"/>
        <v>100</v>
      </c>
    </row>
    <row r="102" spans="4:17" ht="30" x14ac:dyDescent="0.25">
      <c r="D102" s="112" t="s">
        <v>157</v>
      </c>
      <c r="E102" s="88" t="s">
        <v>178</v>
      </c>
      <c r="F102" s="64"/>
      <c r="G102" s="113">
        <v>100000</v>
      </c>
      <c r="H102" s="113"/>
      <c r="I102" s="113"/>
      <c r="J102" s="113"/>
      <c r="K102" s="113">
        <f t="shared" si="48"/>
        <v>100000</v>
      </c>
      <c r="L102" s="113"/>
      <c r="M102" s="113"/>
      <c r="N102" s="169">
        <v>100000</v>
      </c>
      <c r="O102" s="113"/>
      <c r="P102" s="113"/>
      <c r="Q102" s="169">
        <f t="shared" si="49"/>
        <v>100</v>
      </c>
    </row>
    <row r="103" spans="4:17" ht="30" x14ac:dyDescent="0.25">
      <c r="D103" s="87" t="s">
        <v>157</v>
      </c>
      <c r="E103" s="88" t="s">
        <v>178</v>
      </c>
      <c r="F103" s="64"/>
      <c r="G103" s="75">
        <v>298370</v>
      </c>
      <c r="H103" s="63"/>
      <c r="I103" s="63"/>
      <c r="J103" s="98"/>
      <c r="K103" s="98">
        <f t="shared" si="48"/>
        <v>298370</v>
      </c>
      <c r="L103" s="63"/>
      <c r="M103" s="63"/>
      <c r="N103" s="158">
        <v>298370</v>
      </c>
      <c r="O103" s="158"/>
      <c r="P103" s="158"/>
      <c r="Q103" s="169">
        <f t="shared" si="49"/>
        <v>100</v>
      </c>
    </row>
    <row r="104" spans="4:17" ht="40.5" customHeight="1" x14ac:dyDescent="0.25">
      <c r="D104" s="85" t="s">
        <v>131</v>
      </c>
      <c r="E104" s="86" t="s">
        <v>88</v>
      </c>
      <c r="F104" s="64" t="e">
        <f>F111+#REF!+#REF!</f>
        <v>#REF!</v>
      </c>
      <c r="G104" s="64">
        <f>G105+G106+G107+G111+G108+G109+G110</f>
        <v>12247734.109999999</v>
      </c>
      <c r="H104" s="64">
        <f t="shared" ref="H104:K104" si="50">H105+H106+H107+H111+H108+H109+H110</f>
        <v>0</v>
      </c>
      <c r="I104" s="64">
        <f t="shared" si="50"/>
        <v>0</v>
      </c>
      <c r="J104" s="64">
        <f t="shared" si="50"/>
        <v>-667289.07999999996</v>
      </c>
      <c r="K104" s="64">
        <f t="shared" si="50"/>
        <v>11580445.029999999</v>
      </c>
      <c r="L104" s="64">
        <f t="shared" ref="L104" si="51">L105+L106+L107+L111+L108+L109+L110</f>
        <v>12400749</v>
      </c>
      <c r="M104" s="64">
        <f t="shared" ref="M104" si="52">M105+M106+M107+M111+M108+M109+M110</f>
        <v>0</v>
      </c>
      <c r="N104" s="64">
        <f t="shared" ref="N104" si="53">N105+N106+N107+N111+N108+N109+N110</f>
        <v>8678861.9900000002</v>
      </c>
      <c r="O104" s="64">
        <f t="shared" ref="O104" si="54">O105+O106+O107+O111+O108+O109+O110</f>
        <v>8232583</v>
      </c>
      <c r="P104" s="64">
        <f t="shared" ref="P104" si="55">P105+P106+P107+P111+P108+P109+P110</f>
        <v>0</v>
      </c>
      <c r="Q104" s="64">
        <f t="shared" si="49"/>
        <v>74.944114561372785</v>
      </c>
    </row>
    <row r="105" spans="4:17" ht="75.75" customHeight="1" x14ac:dyDescent="0.25">
      <c r="D105" s="87" t="s">
        <v>131</v>
      </c>
      <c r="E105" s="88" t="s">
        <v>148</v>
      </c>
      <c r="F105" s="64"/>
      <c r="G105" s="75">
        <v>751651.78</v>
      </c>
      <c r="H105" s="63"/>
      <c r="I105" s="63"/>
      <c r="J105" s="98"/>
      <c r="K105" s="98">
        <f t="shared" si="48"/>
        <v>751651.78</v>
      </c>
      <c r="L105" s="63">
        <v>1000000</v>
      </c>
      <c r="M105" s="63"/>
      <c r="N105" s="158">
        <v>741294.53</v>
      </c>
      <c r="O105" s="158">
        <v>500000</v>
      </c>
      <c r="P105" s="158"/>
      <c r="Q105" s="169">
        <f t="shared" si="49"/>
        <v>98.62206805390656</v>
      </c>
    </row>
    <row r="106" spans="4:17" ht="77.25" customHeight="1" x14ac:dyDescent="0.25">
      <c r="D106" s="87" t="s">
        <v>131</v>
      </c>
      <c r="E106" s="88" t="s">
        <v>144</v>
      </c>
      <c r="F106" s="64"/>
      <c r="G106" s="75">
        <v>7990000</v>
      </c>
      <c r="H106" s="63"/>
      <c r="I106" s="63"/>
      <c r="J106" s="98">
        <v>-667289.07999999996</v>
      </c>
      <c r="K106" s="98">
        <f t="shared" si="48"/>
        <v>7322710.9199999999</v>
      </c>
      <c r="L106" s="63">
        <v>4324000</v>
      </c>
      <c r="M106" s="63"/>
      <c r="N106" s="158">
        <v>5078118.43</v>
      </c>
      <c r="O106" s="158"/>
      <c r="P106" s="158"/>
      <c r="Q106" s="169">
        <f t="shared" si="49"/>
        <v>69.347520139440377</v>
      </c>
    </row>
    <row r="107" spans="4:17" ht="74.25" customHeight="1" x14ac:dyDescent="0.25">
      <c r="D107" s="92" t="s">
        <v>131</v>
      </c>
      <c r="E107" s="88" t="s">
        <v>169</v>
      </c>
      <c r="F107" s="64"/>
      <c r="G107" s="78">
        <v>1293229</v>
      </c>
      <c r="H107" s="78"/>
      <c r="I107" s="78"/>
      <c r="J107" s="98"/>
      <c r="K107" s="98">
        <f t="shared" si="48"/>
        <v>1293229</v>
      </c>
      <c r="L107" s="78">
        <v>1293229</v>
      </c>
      <c r="M107" s="78"/>
      <c r="N107" s="110">
        <v>1293229</v>
      </c>
      <c r="O107" s="78">
        <v>1449063</v>
      </c>
      <c r="P107" s="98"/>
      <c r="Q107" s="169">
        <f t="shared" si="49"/>
        <v>100</v>
      </c>
    </row>
    <row r="108" spans="4:17" ht="81.75" customHeight="1" x14ac:dyDescent="0.25">
      <c r="D108" s="111" t="s">
        <v>131</v>
      </c>
      <c r="E108" s="88" t="s">
        <v>175</v>
      </c>
      <c r="F108" s="64"/>
      <c r="G108" s="110">
        <v>112000</v>
      </c>
      <c r="H108" s="110"/>
      <c r="I108" s="110"/>
      <c r="J108" s="110"/>
      <c r="K108" s="110">
        <f>G108+J108</f>
        <v>112000</v>
      </c>
      <c r="L108" s="110">
        <v>2016000</v>
      </c>
      <c r="M108" s="110"/>
      <c r="N108" s="110">
        <v>112000</v>
      </c>
      <c r="O108" s="110">
        <v>2016000</v>
      </c>
      <c r="P108" s="110"/>
      <c r="Q108" s="169">
        <f t="shared" si="49"/>
        <v>100</v>
      </c>
    </row>
    <row r="109" spans="4:17" ht="69" customHeight="1" x14ac:dyDescent="0.25">
      <c r="D109" s="111" t="s">
        <v>131</v>
      </c>
      <c r="E109" s="88" t="s">
        <v>176</v>
      </c>
      <c r="F109" s="64"/>
      <c r="G109" s="110">
        <v>333333.33</v>
      </c>
      <c r="H109" s="110"/>
      <c r="I109" s="110"/>
      <c r="J109" s="110"/>
      <c r="K109" s="110">
        <f>G109+J109</f>
        <v>333333.33</v>
      </c>
      <c r="L109" s="110">
        <v>3000000</v>
      </c>
      <c r="M109" s="110"/>
      <c r="N109" s="110">
        <v>333333.33</v>
      </c>
      <c r="O109" s="110">
        <v>3500000</v>
      </c>
      <c r="P109" s="110"/>
      <c r="Q109" s="169">
        <f t="shared" si="49"/>
        <v>100</v>
      </c>
    </row>
    <row r="110" spans="4:17" ht="96" customHeight="1" x14ac:dyDescent="0.25">
      <c r="D110" s="111" t="s">
        <v>131</v>
      </c>
      <c r="E110" s="88" t="s">
        <v>177</v>
      </c>
      <c r="F110" s="64"/>
      <c r="G110" s="110">
        <v>1000000</v>
      </c>
      <c r="H110" s="110"/>
      <c r="I110" s="110"/>
      <c r="J110" s="110"/>
      <c r="K110" s="110">
        <f>G110+J110</f>
        <v>1000000</v>
      </c>
      <c r="L110" s="110"/>
      <c r="M110" s="110"/>
      <c r="N110" s="169">
        <v>1000000</v>
      </c>
      <c r="O110" s="110"/>
      <c r="P110" s="110"/>
      <c r="Q110" s="169">
        <f t="shared" si="49"/>
        <v>100</v>
      </c>
    </row>
    <row r="111" spans="4:17" ht="60" x14ac:dyDescent="0.25">
      <c r="D111" s="87" t="s">
        <v>132</v>
      </c>
      <c r="E111" s="88" t="s">
        <v>143</v>
      </c>
      <c r="F111" s="45">
        <v>748800</v>
      </c>
      <c r="G111" s="45">
        <v>767520</v>
      </c>
      <c r="H111" s="45"/>
      <c r="I111" s="63"/>
      <c r="J111" s="98"/>
      <c r="K111" s="98">
        <f t="shared" si="48"/>
        <v>767520</v>
      </c>
      <c r="L111" s="45">
        <v>767520</v>
      </c>
      <c r="M111" s="63"/>
      <c r="N111" s="158">
        <v>120886.7</v>
      </c>
      <c r="O111" s="45">
        <v>767520</v>
      </c>
      <c r="P111" s="45"/>
      <c r="Q111" s="169">
        <f t="shared" si="49"/>
        <v>15.750299666458204</v>
      </c>
    </row>
    <row r="112" spans="4:17" x14ac:dyDescent="0.25">
      <c r="D112" s="83" t="s">
        <v>133</v>
      </c>
      <c r="E112" s="81" t="s">
        <v>30</v>
      </c>
      <c r="F112" s="64" t="e">
        <f>#REF!+F113+#REF!+F118+F119+#REF!+F124+F129+F135+F146+F151+#REF!+#REF!+#REF!+#REF!</f>
        <v>#REF!</v>
      </c>
      <c r="G112" s="64">
        <f>G113+G118+G119+G124+G129+G135+G138+G141+G144+G145+G146+G150+G151+G155</f>
        <v>338183328.35999995</v>
      </c>
      <c r="H112" s="64">
        <f t="shared" ref="H112:P112" si="56">H113+H118+H119+H124+H129+H135+H138+H141+H144+H145+H146+H150+H151+H155</f>
        <v>0</v>
      </c>
      <c r="I112" s="64">
        <f t="shared" si="56"/>
        <v>0</v>
      </c>
      <c r="J112" s="64">
        <f t="shared" si="56"/>
        <v>-546766</v>
      </c>
      <c r="K112" s="64">
        <f t="shared" si="56"/>
        <v>337636562.35999995</v>
      </c>
      <c r="L112" s="64">
        <f t="shared" si="56"/>
        <v>327534247.05000001</v>
      </c>
      <c r="M112" s="64">
        <f t="shared" si="56"/>
        <v>29389</v>
      </c>
      <c r="N112" s="64">
        <f t="shared" si="56"/>
        <v>317910062.43999994</v>
      </c>
      <c r="O112" s="64">
        <f t="shared" si="56"/>
        <v>328373876.22000003</v>
      </c>
      <c r="P112" s="64">
        <f t="shared" si="56"/>
        <v>30520</v>
      </c>
      <c r="Q112" s="64">
        <f t="shared" si="49"/>
        <v>94.157475191040803</v>
      </c>
    </row>
    <row r="113" spans="4:17" ht="15" customHeight="1" x14ac:dyDescent="0.25">
      <c r="D113" s="211" t="s">
        <v>134</v>
      </c>
      <c r="E113" s="194" t="s">
        <v>139</v>
      </c>
      <c r="F113" s="197">
        <v>176381257</v>
      </c>
      <c r="G113" s="179">
        <v>285027901</v>
      </c>
      <c r="H113" s="179"/>
      <c r="I113" s="203"/>
      <c r="J113" s="238"/>
      <c r="K113" s="238">
        <f>G113+J113</f>
        <v>285027901</v>
      </c>
      <c r="L113" s="179">
        <v>285027901</v>
      </c>
      <c r="M113" s="238"/>
      <c r="N113" s="182">
        <v>285027901</v>
      </c>
      <c r="O113" s="179">
        <v>285027901</v>
      </c>
      <c r="P113" s="179"/>
      <c r="Q113" s="176">
        <f>N113/K113*100</f>
        <v>100</v>
      </c>
    </row>
    <row r="114" spans="4:17" x14ac:dyDescent="0.25">
      <c r="D114" s="212"/>
      <c r="E114" s="195"/>
      <c r="F114" s="198"/>
      <c r="G114" s="180"/>
      <c r="H114" s="180"/>
      <c r="I114" s="203"/>
      <c r="J114" s="239"/>
      <c r="K114" s="239"/>
      <c r="L114" s="180"/>
      <c r="M114" s="239"/>
      <c r="N114" s="183"/>
      <c r="O114" s="180"/>
      <c r="P114" s="180"/>
      <c r="Q114" s="177"/>
    </row>
    <row r="115" spans="4:17" ht="12" customHeight="1" x14ac:dyDescent="0.25">
      <c r="D115" s="212"/>
      <c r="E115" s="195"/>
      <c r="F115" s="198"/>
      <c r="G115" s="180"/>
      <c r="H115" s="180"/>
      <c r="I115" s="203"/>
      <c r="J115" s="239"/>
      <c r="K115" s="239"/>
      <c r="L115" s="180"/>
      <c r="M115" s="239"/>
      <c r="N115" s="183"/>
      <c r="O115" s="180"/>
      <c r="P115" s="180"/>
      <c r="Q115" s="177"/>
    </row>
    <row r="116" spans="4:17" ht="8.25" customHeight="1" x14ac:dyDescent="0.25">
      <c r="D116" s="212"/>
      <c r="E116" s="195"/>
      <c r="F116" s="198"/>
      <c r="G116" s="180"/>
      <c r="H116" s="180"/>
      <c r="I116" s="203"/>
      <c r="J116" s="239"/>
      <c r="K116" s="239"/>
      <c r="L116" s="180"/>
      <c r="M116" s="239"/>
      <c r="N116" s="183"/>
      <c r="O116" s="180"/>
      <c r="P116" s="180"/>
      <c r="Q116" s="177"/>
    </row>
    <row r="117" spans="4:17" ht="15" hidden="1" customHeight="1" x14ac:dyDescent="0.3">
      <c r="D117" s="212"/>
      <c r="E117" s="196"/>
      <c r="F117" s="199"/>
      <c r="G117" s="181"/>
      <c r="H117" s="181"/>
      <c r="I117" s="203"/>
      <c r="J117" s="103"/>
      <c r="K117" s="103"/>
      <c r="L117" s="181"/>
      <c r="M117" s="70"/>
      <c r="N117" s="184"/>
      <c r="O117" s="181"/>
      <c r="P117" s="101"/>
      <c r="Q117" s="178"/>
    </row>
    <row r="118" spans="4:17" ht="105" x14ac:dyDescent="0.25">
      <c r="D118" s="84" t="s">
        <v>134</v>
      </c>
      <c r="E118" s="77" t="s">
        <v>93</v>
      </c>
      <c r="F118" s="45">
        <v>1094756</v>
      </c>
      <c r="G118" s="46">
        <v>1519082</v>
      </c>
      <c r="H118" s="45"/>
      <c r="I118" s="63"/>
      <c r="J118" s="98"/>
      <c r="K118" s="98">
        <f>G118+J118</f>
        <v>1519082</v>
      </c>
      <c r="L118" s="46">
        <v>1519082</v>
      </c>
      <c r="M118" s="63"/>
      <c r="N118" s="65">
        <v>1519082</v>
      </c>
      <c r="O118" s="46">
        <v>1519082</v>
      </c>
      <c r="P118" s="46"/>
      <c r="Q118" s="26">
        <f>N118/K118*100</f>
        <v>100</v>
      </c>
    </row>
    <row r="119" spans="4:17" ht="15" customHeight="1" x14ac:dyDescent="0.25">
      <c r="D119" s="211" t="s">
        <v>134</v>
      </c>
      <c r="E119" s="200" t="s">
        <v>94</v>
      </c>
      <c r="F119" s="197">
        <v>29400200</v>
      </c>
      <c r="G119" s="179">
        <v>28343000</v>
      </c>
      <c r="H119" s="179"/>
      <c r="I119" s="213"/>
      <c r="J119" s="238"/>
      <c r="K119" s="238">
        <f t="shared" ref="K119" si="57">G119+J119</f>
        <v>28343000</v>
      </c>
      <c r="L119" s="179">
        <v>30318600</v>
      </c>
      <c r="M119" s="238"/>
      <c r="N119" s="185">
        <v>25190888.620000001</v>
      </c>
      <c r="O119" s="179">
        <v>31006900</v>
      </c>
      <c r="P119" s="179"/>
      <c r="Q119" s="176">
        <f t="shared" ref="Q119:Q124" si="58">N119/K119*100</f>
        <v>88.878695339237197</v>
      </c>
    </row>
    <row r="120" spans="4:17" x14ac:dyDescent="0.25">
      <c r="D120" s="212"/>
      <c r="E120" s="201"/>
      <c r="F120" s="198"/>
      <c r="G120" s="180"/>
      <c r="H120" s="180"/>
      <c r="I120" s="214"/>
      <c r="J120" s="239"/>
      <c r="K120" s="239"/>
      <c r="L120" s="180"/>
      <c r="M120" s="239"/>
      <c r="N120" s="186"/>
      <c r="O120" s="180"/>
      <c r="P120" s="180"/>
      <c r="Q120" s="177"/>
    </row>
    <row r="121" spans="4:17" x14ac:dyDescent="0.25">
      <c r="D121" s="212"/>
      <c r="E121" s="201"/>
      <c r="F121" s="198"/>
      <c r="G121" s="180"/>
      <c r="H121" s="180"/>
      <c r="I121" s="214"/>
      <c r="J121" s="239"/>
      <c r="K121" s="239"/>
      <c r="L121" s="180"/>
      <c r="M121" s="239"/>
      <c r="N121" s="186"/>
      <c r="O121" s="180"/>
      <c r="P121" s="180"/>
      <c r="Q121" s="177"/>
    </row>
    <row r="122" spans="4:17" ht="14.45" customHeight="1" x14ac:dyDescent="0.25">
      <c r="D122" s="212"/>
      <c r="E122" s="201"/>
      <c r="F122" s="198"/>
      <c r="G122" s="180"/>
      <c r="H122" s="180"/>
      <c r="I122" s="214"/>
      <c r="J122" s="239"/>
      <c r="K122" s="239"/>
      <c r="L122" s="180"/>
      <c r="M122" s="239"/>
      <c r="N122" s="186"/>
      <c r="O122" s="180"/>
      <c r="P122" s="180"/>
      <c r="Q122" s="177"/>
    </row>
    <row r="123" spans="4:17" ht="80.25" customHeight="1" x14ac:dyDescent="0.25">
      <c r="D123" s="212"/>
      <c r="E123" s="202"/>
      <c r="F123" s="199"/>
      <c r="G123" s="181"/>
      <c r="H123" s="181"/>
      <c r="I123" s="215"/>
      <c r="J123" s="240"/>
      <c r="K123" s="240"/>
      <c r="L123" s="181"/>
      <c r="M123" s="240"/>
      <c r="N123" s="187"/>
      <c r="O123" s="181"/>
      <c r="P123" s="181"/>
      <c r="Q123" s="178"/>
    </row>
    <row r="124" spans="4:17" ht="15" customHeight="1" x14ac:dyDescent="0.25">
      <c r="D124" s="211" t="s">
        <v>134</v>
      </c>
      <c r="E124" s="194" t="s">
        <v>138</v>
      </c>
      <c r="F124" s="197">
        <v>1538000</v>
      </c>
      <c r="G124" s="179">
        <v>1610000</v>
      </c>
      <c r="H124" s="179"/>
      <c r="I124" s="203"/>
      <c r="J124" s="238"/>
      <c r="K124" s="238">
        <f>G124+J124</f>
        <v>1610000</v>
      </c>
      <c r="L124" s="179">
        <v>1610000</v>
      </c>
      <c r="M124" s="238"/>
      <c r="N124" s="185">
        <v>1610000</v>
      </c>
      <c r="O124" s="179">
        <v>1610000</v>
      </c>
      <c r="P124" s="179"/>
      <c r="Q124" s="176">
        <f t="shared" si="58"/>
        <v>100</v>
      </c>
    </row>
    <row r="125" spans="4:17" x14ac:dyDescent="0.25">
      <c r="D125" s="212"/>
      <c r="E125" s="195"/>
      <c r="F125" s="198"/>
      <c r="G125" s="180"/>
      <c r="H125" s="180"/>
      <c r="I125" s="203"/>
      <c r="J125" s="239"/>
      <c r="K125" s="239"/>
      <c r="L125" s="180"/>
      <c r="M125" s="239"/>
      <c r="N125" s="186"/>
      <c r="O125" s="180"/>
      <c r="P125" s="180"/>
      <c r="Q125" s="177"/>
    </row>
    <row r="126" spans="4:17" ht="12.75" customHeight="1" x14ac:dyDescent="0.25">
      <c r="D126" s="212"/>
      <c r="E126" s="195"/>
      <c r="F126" s="198"/>
      <c r="G126" s="180"/>
      <c r="H126" s="180"/>
      <c r="I126" s="203"/>
      <c r="J126" s="239"/>
      <c r="K126" s="239"/>
      <c r="L126" s="180"/>
      <c r="M126" s="239"/>
      <c r="N126" s="186"/>
      <c r="O126" s="180"/>
      <c r="P126" s="180"/>
      <c r="Q126" s="177"/>
    </row>
    <row r="127" spans="4:17" ht="7.5" hidden="1" customHeight="1" x14ac:dyDescent="0.3">
      <c r="D127" s="212"/>
      <c r="E127" s="195"/>
      <c r="F127" s="198"/>
      <c r="G127" s="180"/>
      <c r="H127" s="180"/>
      <c r="I127" s="203"/>
      <c r="J127" s="102"/>
      <c r="K127" s="102"/>
      <c r="L127" s="180"/>
      <c r="M127" s="69"/>
      <c r="N127" s="186"/>
      <c r="O127" s="180"/>
      <c r="P127" s="100"/>
      <c r="Q127" s="177"/>
    </row>
    <row r="128" spans="4:17" ht="15" hidden="1" customHeight="1" x14ac:dyDescent="0.3">
      <c r="D128" s="212"/>
      <c r="E128" s="196"/>
      <c r="F128" s="199"/>
      <c r="G128" s="181"/>
      <c r="H128" s="181"/>
      <c r="I128" s="203"/>
      <c r="J128" s="103"/>
      <c r="K128" s="103"/>
      <c r="L128" s="181"/>
      <c r="M128" s="70"/>
      <c r="N128" s="187"/>
      <c r="O128" s="181"/>
      <c r="P128" s="101"/>
      <c r="Q128" s="178"/>
    </row>
    <row r="129" spans="4:17" ht="15" customHeight="1" x14ac:dyDescent="0.25">
      <c r="D129" s="211" t="s">
        <v>134</v>
      </c>
      <c r="E129" s="194" t="s">
        <v>95</v>
      </c>
      <c r="F129" s="197">
        <v>111300</v>
      </c>
      <c r="G129" s="179">
        <v>115200</v>
      </c>
      <c r="H129" s="179"/>
      <c r="I129" s="203"/>
      <c r="J129" s="238">
        <v>1800</v>
      </c>
      <c r="K129" s="238">
        <f>G129+J129</f>
        <v>117000</v>
      </c>
      <c r="L129" s="179">
        <v>115200</v>
      </c>
      <c r="M129" s="238"/>
      <c r="N129" s="182">
        <v>117000</v>
      </c>
      <c r="O129" s="179">
        <v>115200</v>
      </c>
      <c r="P129" s="179"/>
      <c r="Q129" s="172">
        <f>N129/K129*100</f>
        <v>100</v>
      </c>
    </row>
    <row r="130" spans="4:17" x14ac:dyDescent="0.25">
      <c r="D130" s="212"/>
      <c r="E130" s="195"/>
      <c r="F130" s="198"/>
      <c r="G130" s="180"/>
      <c r="H130" s="180"/>
      <c r="I130" s="203"/>
      <c r="J130" s="239"/>
      <c r="K130" s="239"/>
      <c r="L130" s="180"/>
      <c r="M130" s="239"/>
      <c r="N130" s="183"/>
      <c r="O130" s="180"/>
      <c r="P130" s="180"/>
      <c r="Q130" s="173"/>
    </row>
    <row r="131" spans="4:17" x14ac:dyDescent="0.25">
      <c r="D131" s="212"/>
      <c r="E131" s="195"/>
      <c r="F131" s="198"/>
      <c r="G131" s="180"/>
      <c r="H131" s="180"/>
      <c r="I131" s="203"/>
      <c r="J131" s="239"/>
      <c r="K131" s="239"/>
      <c r="L131" s="180"/>
      <c r="M131" s="239"/>
      <c r="N131" s="183"/>
      <c r="O131" s="180"/>
      <c r="P131" s="180"/>
      <c r="Q131" s="173"/>
    </row>
    <row r="132" spans="4:17" x14ac:dyDescent="0.25">
      <c r="D132" s="212"/>
      <c r="E132" s="195"/>
      <c r="F132" s="198"/>
      <c r="G132" s="180"/>
      <c r="H132" s="180"/>
      <c r="I132" s="203"/>
      <c r="J132" s="239"/>
      <c r="K132" s="239"/>
      <c r="L132" s="180"/>
      <c r="M132" s="239"/>
      <c r="N132" s="183"/>
      <c r="O132" s="180"/>
      <c r="P132" s="180"/>
      <c r="Q132" s="173"/>
    </row>
    <row r="133" spans="4:17" ht="14.45" customHeight="1" x14ac:dyDescent="0.25">
      <c r="D133" s="212"/>
      <c r="E133" s="195"/>
      <c r="F133" s="198"/>
      <c r="G133" s="180"/>
      <c r="H133" s="180"/>
      <c r="I133" s="203"/>
      <c r="J133" s="239"/>
      <c r="K133" s="239"/>
      <c r="L133" s="180"/>
      <c r="M133" s="239"/>
      <c r="N133" s="183"/>
      <c r="O133" s="180"/>
      <c r="P133" s="180"/>
      <c r="Q133" s="173"/>
    </row>
    <row r="134" spans="4:17" x14ac:dyDescent="0.25">
      <c r="D134" s="212"/>
      <c r="E134" s="196"/>
      <c r="F134" s="199"/>
      <c r="G134" s="181"/>
      <c r="H134" s="181"/>
      <c r="I134" s="203"/>
      <c r="J134" s="240"/>
      <c r="K134" s="240"/>
      <c r="L134" s="181"/>
      <c r="M134" s="240"/>
      <c r="N134" s="184"/>
      <c r="O134" s="181"/>
      <c r="P134" s="181"/>
      <c r="Q134" s="174"/>
    </row>
    <row r="135" spans="4:17" ht="15" customHeight="1" x14ac:dyDescent="0.25">
      <c r="D135" s="191" t="s">
        <v>134</v>
      </c>
      <c r="E135" s="194" t="s">
        <v>31</v>
      </c>
      <c r="F135" s="197"/>
      <c r="G135" s="179">
        <v>27000</v>
      </c>
      <c r="H135" s="179"/>
      <c r="I135" s="203"/>
      <c r="J135" s="238"/>
      <c r="K135" s="238">
        <f>G135+J135</f>
        <v>27000</v>
      </c>
      <c r="L135" s="179">
        <v>21000</v>
      </c>
      <c r="M135" s="238"/>
      <c r="N135" s="182">
        <v>23000</v>
      </c>
      <c r="O135" s="179">
        <v>6000</v>
      </c>
      <c r="P135" s="179"/>
      <c r="Q135" s="172">
        <f>N135/K135*100</f>
        <v>85.18518518518519</v>
      </c>
    </row>
    <row r="136" spans="4:17" ht="14.45" customHeight="1" x14ac:dyDescent="0.25">
      <c r="D136" s="192"/>
      <c r="E136" s="195"/>
      <c r="F136" s="198"/>
      <c r="G136" s="180"/>
      <c r="H136" s="180"/>
      <c r="I136" s="203"/>
      <c r="J136" s="239"/>
      <c r="K136" s="239"/>
      <c r="L136" s="180"/>
      <c r="M136" s="239"/>
      <c r="N136" s="183"/>
      <c r="O136" s="180"/>
      <c r="P136" s="180"/>
      <c r="Q136" s="173"/>
    </row>
    <row r="137" spans="4:17" x14ac:dyDescent="0.25">
      <c r="D137" s="193"/>
      <c r="E137" s="196"/>
      <c r="F137" s="199"/>
      <c r="G137" s="181"/>
      <c r="H137" s="181"/>
      <c r="I137" s="203"/>
      <c r="J137" s="240"/>
      <c r="K137" s="240"/>
      <c r="L137" s="181"/>
      <c r="M137" s="240"/>
      <c r="N137" s="184"/>
      <c r="O137" s="181"/>
      <c r="P137" s="181"/>
      <c r="Q137" s="174"/>
    </row>
    <row r="138" spans="4:17" ht="15" customHeight="1" x14ac:dyDescent="0.25">
      <c r="D138" s="191" t="s">
        <v>134</v>
      </c>
      <c r="E138" s="204" t="s">
        <v>85</v>
      </c>
      <c r="F138" s="89"/>
      <c r="G138" s="179">
        <v>325389</v>
      </c>
      <c r="H138" s="66"/>
      <c r="I138" s="63"/>
      <c r="J138" s="238"/>
      <c r="K138" s="238">
        <f>G138+J138</f>
        <v>325389</v>
      </c>
      <c r="L138" s="179">
        <v>325389</v>
      </c>
      <c r="M138" s="238"/>
      <c r="N138" s="182">
        <v>325389</v>
      </c>
      <c r="O138" s="179">
        <v>325389</v>
      </c>
      <c r="P138" s="241"/>
      <c r="Q138" s="172">
        <f>N138/K138*100</f>
        <v>100</v>
      </c>
    </row>
    <row r="139" spans="4:17" ht="15" customHeight="1" x14ac:dyDescent="0.25">
      <c r="D139" s="192"/>
      <c r="E139" s="205"/>
      <c r="F139" s="89"/>
      <c r="G139" s="180"/>
      <c r="H139" s="66"/>
      <c r="I139" s="63"/>
      <c r="J139" s="239"/>
      <c r="K139" s="239"/>
      <c r="L139" s="180"/>
      <c r="M139" s="239"/>
      <c r="N139" s="183"/>
      <c r="O139" s="180"/>
      <c r="P139" s="241"/>
      <c r="Q139" s="173"/>
    </row>
    <row r="140" spans="4:17" ht="30" customHeight="1" x14ac:dyDescent="0.25">
      <c r="D140" s="193"/>
      <c r="E140" s="206"/>
      <c r="F140" s="89"/>
      <c r="G140" s="181"/>
      <c r="H140" s="66"/>
      <c r="I140" s="63"/>
      <c r="J140" s="240"/>
      <c r="K140" s="240"/>
      <c r="L140" s="181"/>
      <c r="M140" s="239"/>
      <c r="N140" s="184"/>
      <c r="O140" s="181"/>
      <c r="P140" s="241"/>
      <c r="Q140" s="174"/>
    </row>
    <row r="141" spans="4:17" ht="15" customHeight="1" x14ac:dyDescent="0.25">
      <c r="D141" s="191" t="s">
        <v>134</v>
      </c>
      <c r="E141" s="204" t="s">
        <v>70</v>
      </c>
      <c r="F141" s="89"/>
      <c r="G141" s="179">
        <v>130392.4</v>
      </c>
      <c r="H141" s="66"/>
      <c r="I141" s="63"/>
      <c r="J141" s="238"/>
      <c r="K141" s="238">
        <f>G141+J141</f>
        <v>130392.4</v>
      </c>
      <c r="L141" s="179">
        <v>117299.85</v>
      </c>
      <c r="M141" s="239"/>
      <c r="N141" s="182">
        <v>130392.4</v>
      </c>
      <c r="O141" s="179">
        <v>104207.3</v>
      </c>
      <c r="P141" s="241"/>
      <c r="Q141" s="172">
        <f>N141/K141*100</f>
        <v>100</v>
      </c>
    </row>
    <row r="142" spans="4:17" x14ac:dyDescent="0.25">
      <c r="D142" s="192"/>
      <c r="E142" s="205"/>
      <c r="F142" s="89"/>
      <c r="G142" s="180"/>
      <c r="H142" s="66"/>
      <c r="I142" s="63"/>
      <c r="J142" s="239"/>
      <c r="K142" s="239"/>
      <c r="L142" s="180"/>
      <c r="M142" s="239"/>
      <c r="N142" s="183"/>
      <c r="O142" s="180"/>
      <c r="P142" s="241"/>
      <c r="Q142" s="173"/>
    </row>
    <row r="143" spans="4:17" ht="102.75" customHeight="1" x14ac:dyDescent="0.25">
      <c r="D143" s="193"/>
      <c r="E143" s="206"/>
      <c r="F143" s="89"/>
      <c r="G143" s="180"/>
      <c r="H143" s="66"/>
      <c r="I143" s="68"/>
      <c r="J143" s="240"/>
      <c r="K143" s="240"/>
      <c r="L143" s="180"/>
      <c r="M143" s="240"/>
      <c r="N143" s="184"/>
      <c r="O143" s="180"/>
      <c r="P143" s="241"/>
      <c r="Q143" s="174"/>
    </row>
    <row r="144" spans="4:17" ht="77.25" customHeight="1" x14ac:dyDescent="0.25">
      <c r="D144" s="84" t="s">
        <v>124</v>
      </c>
      <c r="E144" s="79" t="s">
        <v>98</v>
      </c>
      <c r="F144" s="89"/>
      <c r="G144" s="46">
        <v>4483624</v>
      </c>
      <c r="H144" s="46"/>
      <c r="I144" s="63"/>
      <c r="J144" s="98"/>
      <c r="K144" s="98">
        <f>G144+J144</f>
        <v>4483624</v>
      </c>
      <c r="L144" s="46">
        <v>4483624</v>
      </c>
      <c r="M144" s="63"/>
      <c r="N144" s="65">
        <v>1999394.89</v>
      </c>
      <c r="O144" s="46">
        <v>4483624</v>
      </c>
      <c r="P144" s="46"/>
      <c r="Q144" s="168">
        <f>N144/K144*100</f>
        <v>44.593277446993767</v>
      </c>
    </row>
    <row r="145" spans="4:17" ht="72" customHeight="1" x14ac:dyDescent="0.25">
      <c r="D145" s="90" t="s">
        <v>125</v>
      </c>
      <c r="E145" s="91" t="s">
        <v>32</v>
      </c>
      <c r="F145" s="89"/>
      <c r="G145" s="76">
        <v>14050344</v>
      </c>
      <c r="H145" s="66"/>
      <c r="I145" s="70"/>
      <c r="J145" s="102"/>
      <c r="K145" s="102">
        <f>G145+J145</f>
        <v>14050344</v>
      </c>
      <c r="L145" s="66">
        <v>2007192</v>
      </c>
      <c r="M145" s="69"/>
      <c r="N145" s="65">
        <v>0</v>
      </c>
      <c r="O145" s="66">
        <v>2007192</v>
      </c>
      <c r="P145" s="46"/>
      <c r="Q145" s="168">
        <f>N145/K145*100</f>
        <v>0</v>
      </c>
    </row>
    <row r="146" spans="4:17" ht="20.25" customHeight="1" x14ac:dyDescent="0.25">
      <c r="D146" s="188" t="s">
        <v>135</v>
      </c>
      <c r="E146" s="200" t="s">
        <v>96</v>
      </c>
      <c r="F146" s="197">
        <v>1343978</v>
      </c>
      <c r="G146" s="179">
        <v>1599926</v>
      </c>
      <c r="H146" s="179"/>
      <c r="I146" s="203"/>
      <c r="J146" s="238"/>
      <c r="K146" s="238">
        <f>G146+J146</f>
        <v>1599926</v>
      </c>
      <c r="L146" s="179">
        <v>1713539</v>
      </c>
      <c r="M146" s="238">
        <v>29389</v>
      </c>
      <c r="N146" s="182">
        <v>1599926</v>
      </c>
      <c r="O146" s="179">
        <v>1779749</v>
      </c>
      <c r="P146" s="179">
        <v>30520</v>
      </c>
      <c r="Q146" s="173">
        <f t="shared" ref="Q146" si="59">N146/K146*100</f>
        <v>100</v>
      </c>
    </row>
    <row r="147" spans="4:17" ht="37.15" customHeight="1" x14ac:dyDescent="0.25">
      <c r="D147" s="189"/>
      <c r="E147" s="201"/>
      <c r="F147" s="198"/>
      <c r="G147" s="180"/>
      <c r="H147" s="180"/>
      <c r="I147" s="203"/>
      <c r="J147" s="239"/>
      <c r="K147" s="239"/>
      <c r="L147" s="180"/>
      <c r="M147" s="239"/>
      <c r="N147" s="183"/>
      <c r="O147" s="180"/>
      <c r="P147" s="180"/>
      <c r="Q147" s="173"/>
    </row>
    <row r="148" spans="4:17" ht="14.45" customHeight="1" x14ac:dyDescent="0.25">
      <c r="D148" s="189"/>
      <c r="E148" s="201"/>
      <c r="F148" s="198"/>
      <c r="G148" s="181"/>
      <c r="H148" s="180"/>
      <c r="I148" s="203"/>
      <c r="J148" s="240"/>
      <c r="K148" s="240"/>
      <c r="L148" s="181"/>
      <c r="M148" s="239"/>
      <c r="N148" s="183"/>
      <c r="O148" s="181"/>
      <c r="P148" s="181"/>
      <c r="Q148" s="174"/>
    </row>
    <row r="149" spans="4:17" ht="15" hidden="1" customHeight="1" x14ac:dyDescent="0.3">
      <c r="D149" s="190"/>
      <c r="E149" s="202"/>
      <c r="F149" s="199"/>
      <c r="G149" s="46"/>
      <c r="H149" s="71"/>
      <c r="I149" s="203"/>
      <c r="J149" s="98"/>
      <c r="K149" s="98"/>
      <c r="L149" s="46"/>
      <c r="M149" s="70"/>
      <c r="N149" s="184"/>
      <c r="O149" s="46"/>
      <c r="P149" s="46"/>
      <c r="Q149" s="26"/>
    </row>
    <row r="150" spans="4:17" ht="72.75" customHeight="1" x14ac:dyDescent="0.25">
      <c r="D150" s="87" t="s">
        <v>136</v>
      </c>
      <c r="E150" s="73" t="s">
        <v>92</v>
      </c>
      <c r="F150" s="45"/>
      <c r="G150" s="46">
        <v>13280</v>
      </c>
      <c r="H150" s="45"/>
      <c r="I150" s="63"/>
      <c r="J150" s="98"/>
      <c r="K150" s="98">
        <f>G150+J150</f>
        <v>13280</v>
      </c>
      <c r="L150" s="46">
        <v>13280</v>
      </c>
      <c r="M150" s="63"/>
      <c r="N150" s="65">
        <v>0</v>
      </c>
      <c r="O150" s="46">
        <v>116006</v>
      </c>
      <c r="P150" s="99"/>
      <c r="Q150" s="59">
        <f>N150/K150*100</f>
        <v>0</v>
      </c>
    </row>
    <row r="151" spans="4:17" x14ac:dyDescent="0.25">
      <c r="D151" s="188" t="s">
        <v>123</v>
      </c>
      <c r="E151" s="200" t="s">
        <v>97</v>
      </c>
      <c r="F151" s="197">
        <v>418977.25</v>
      </c>
      <c r="G151" s="179">
        <v>389623.96</v>
      </c>
      <c r="H151" s="208"/>
      <c r="I151" s="207"/>
      <c r="J151" s="242"/>
      <c r="K151" s="238">
        <f t="shared" ref="K151" si="60">G151+J151</f>
        <v>389623.96</v>
      </c>
      <c r="L151" s="179">
        <v>262140.2</v>
      </c>
      <c r="M151" s="40"/>
      <c r="N151" s="185">
        <v>367088.53</v>
      </c>
      <c r="O151" s="179">
        <v>272625.91999999998</v>
      </c>
      <c r="P151" s="179"/>
      <c r="Q151" s="175">
        <f t="shared" ref="Q151" si="61">N151/K151*100</f>
        <v>94.216107756822765</v>
      </c>
    </row>
    <row r="152" spans="4:17" x14ac:dyDescent="0.25">
      <c r="D152" s="189"/>
      <c r="E152" s="201"/>
      <c r="F152" s="198"/>
      <c r="G152" s="180"/>
      <c r="H152" s="209"/>
      <c r="I152" s="207"/>
      <c r="J152" s="243"/>
      <c r="K152" s="239"/>
      <c r="L152" s="180"/>
      <c r="M152" s="41"/>
      <c r="N152" s="186"/>
      <c r="O152" s="180"/>
      <c r="P152" s="180"/>
      <c r="Q152" s="175"/>
    </row>
    <row r="153" spans="4:17" ht="14.45" customHeight="1" x14ac:dyDescent="0.25">
      <c r="D153" s="189"/>
      <c r="E153" s="201"/>
      <c r="F153" s="198"/>
      <c r="G153" s="180"/>
      <c r="H153" s="209"/>
      <c r="I153" s="207"/>
      <c r="J153" s="243"/>
      <c r="K153" s="239"/>
      <c r="L153" s="180"/>
      <c r="M153" s="41"/>
      <c r="N153" s="186"/>
      <c r="O153" s="180"/>
      <c r="P153" s="180"/>
      <c r="Q153" s="175"/>
    </row>
    <row r="154" spans="4:17" ht="20.25" customHeight="1" x14ac:dyDescent="0.25">
      <c r="D154" s="190"/>
      <c r="E154" s="202"/>
      <c r="F154" s="199"/>
      <c r="G154" s="181"/>
      <c r="H154" s="210"/>
      <c r="I154" s="207"/>
      <c r="J154" s="244"/>
      <c r="K154" s="240"/>
      <c r="L154" s="181"/>
      <c r="M154" s="42"/>
      <c r="N154" s="187"/>
      <c r="O154" s="181"/>
      <c r="P154" s="181"/>
      <c r="Q154" s="175"/>
    </row>
    <row r="155" spans="4:17" ht="81" hidden="1" customHeight="1" x14ac:dyDescent="0.3">
      <c r="D155" s="119" t="s">
        <v>182</v>
      </c>
      <c r="E155" s="124" t="s">
        <v>183</v>
      </c>
      <c r="F155" s="120"/>
      <c r="G155" s="117">
        <v>548566</v>
      </c>
      <c r="H155" s="122"/>
      <c r="I155" s="121"/>
      <c r="J155" s="123">
        <v>-548566</v>
      </c>
      <c r="K155" s="123">
        <f>G155+J155</f>
        <v>0</v>
      </c>
      <c r="L155" s="117"/>
      <c r="M155" s="48"/>
      <c r="N155" s="118"/>
      <c r="O155" s="117"/>
      <c r="P155" s="117"/>
      <c r="Q155" s="116" t="e">
        <f>N155/K155*100</f>
        <v>#DIV/0!</v>
      </c>
    </row>
    <row r="156" spans="4:17" x14ac:dyDescent="0.25">
      <c r="D156" s="83" t="s">
        <v>126</v>
      </c>
      <c r="E156" s="81" t="s">
        <v>33</v>
      </c>
      <c r="F156" s="64" t="e">
        <f>F157+#REF!</f>
        <v>#REF!</v>
      </c>
      <c r="G156" s="64">
        <f>G157+G164+G166</f>
        <v>32835997.170000002</v>
      </c>
      <c r="H156" s="64">
        <f t="shared" ref="H156:J156" si="62">H157+H164+H166</f>
        <v>0</v>
      </c>
      <c r="I156" s="64">
        <f t="shared" si="62"/>
        <v>0</v>
      </c>
      <c r="J156" s="64">
        <f t="shared" si="62"/>
        <v>-4636602.1100000003</v>
      </c>
      <c r="K156" s="64">
        <f>G156+J156+K165</f>
        <v>28706330.060000002</v>
      </c>
      <c r="L156" s="64">
        <f t="shared" ref="L156:M156" si="63">H156+K156+L165</f>
        <v>28706330.060000002</v>
      </c>
      <c r="M156" s="64">
        <f t="shared" si="63"/>
        <v>28706330.060000002</v>
      </c>
      <c r="N156" s="64">
        <f>N157+N164+N165+N166</f>
        <v>28017718.829999998</v>
      </c>
      <c r="O156" s="25">
        <f t="shared" ref="O156:P156" si="64">O157+O164</f>
        <v>22107960</v>
      </c>
      <c r="P156" s="25">
        <f t="shared" si="64"/>
        <v>2671915.7999999998</v>
      </c>
      <c r="Q156" s="164">
        <f t="shared" ref="Q156:Q168" si="65">N156/K156*100</f>
        <v>97.601186816424402</v>
      </c>
    </row>
    <row r="157" spans="4:17" ht="60" x14ac:dyDescent="0.25">
      <c r="D157" s="84" t="s">
        <v>127</v>
      </c>
      <c r="E157" s="77" t="s">
        <v>34</v>
      </c>
      <c r="F157" s="75">
        <f>F159+F160+F162+F163</f>
        <v>6329050</v>
      </c>
      <c r="G157" s="75">
        <f>G158+G159+G160+G162+G163+G161</f>
        <v>20466677.170000002</v>
      </c>
      <c r="H157" s="129">
        <f t="shared" ref="H157:J157" si="66">H158+H159+H160+H162+H163+H161</f>
        <v>0</v>
      </c>
      <c r="I157" s="129">
        <f t="shared" si="66"/>
        <v>0</v>
      </c>
      <c r="J157" s="129">
        <f t="shared" si="66"/>
        <v>-4532442.1100000003</v>
      </c>
      <c r="K157" s="98">
        <f>K158+K159+K160+K162+K163+K161</f>
        <v>15934235.059999999</v>
      </c>
      <c r="L157" s="169">
        <f t="shared" ref="L157:N157" si="67">L158+L159+L160+L162+L163+L161</f>
        <v>17740</v>
      </c>
      <c r="M157" s="169">
        <f t="shared" si="67"/>
        <v>1860526.32</v>
      </c>
      <c r="N157" s="169">
        <f t="shared" si="67"/>
        <v>15470389.5</v>
      </c>
      <c r="O157" s="159">
        <f t="shared" ref="O157:P157" si="68">O158+O159+O160+O162+O163+O161</f>
        <v>0</v>
      </c>
      <c r="P157" s="159">
        <f t="shared" si="68"/>
        <v>2671915.7999999998</v>
      </c>
      <c r="Q157" s="164">
        <f t="shared" si="65"/>
        <v>97.089000141811638</v>
      </c>
    </row>
    <row r="158" spans="4:17" ht="90" x14ac:dyDescent="0.25">
      <c r="D158" s="61" t="s">
        <v>128</v>
      </c>
      <c r="E158" s="77" t="s">
        <v>154</v>
      </c>
      <c r="F158" s="74"/>
      <c r="G158" s="74">
        <v>6882020</v>
      </c>
      <c r="H158" s="60"/>
      <c r="I158" s="60"/>
      <c r="J158" s="96"/>
      <c r="K158" s="96">
        <f>G158+J158</f>
        <v>6882020</v>
      </c>
      <c r="L158" s="36"/>
      <c r="M158" s="60"/>
      <c r="N158" s="60">
        <v>6882020</v>
      </c>
      <c r="O158" s="36"/>
      <c r="P158" s="36"/>
      <c r="Q158" s="164">
        <f t="shared" si="65"/>
        <v>100</v>
      </c>
    </row>
    <row r="159" spans="4:17" ht="104.25" customHeight="1" x14ac:dyDescent="0.25">
      <c r="D159" s="58" t="s">
        <v>128</v>
      </c>
      <c r="E159" s="32" t="s">
        <v>100</v>
      </c>
      <c r="F159" s="27">
        <v>1430000</v>
      </c>
      <c r="G159" s="45">
        <v>1430000</v>
      </c>
      <c r="H159" s="27"/>
      <c r="I159" s="28"/>
      <c r="J159" s="96"/>
      <c r="K159" s="96">
        <f t="shared" ref="K159:K166" si="69">G159+J159</f>
        <v>1430000</v>
      </c>
      <c r="L159" s="36"/>
      <c r="M159" s="37"/>
      <c r="N159" s="26">
        <v>1430000</v>
      </c>
      <c r="O159" s="36"/>
      <c r="P159" s="36"/>
      <c r="Q159" s="164">
        <f t="shared" si="65"/>
        <v>100</v>
      </c>
    </row>
    <row r="160" spans="4:17" ht="93.75" customHeight="1" x14ac:dyDescent="0.25">
      <c r="D160" s="58" t="s">
        <v>128</v>
      </c>
      <c r="E160" s="34" t="s">
        <v>99</v>
      </c>
      <c r="F160" s="27">
        <v>4762000</v>
      </c>
      <c r="G160" s="45">
        <v>4780000</v>
      </c>
      <c r="H160" s="27"/>
      <c r="I160" s="33"/>
      <c r="J160" s="96"/>
      <c r="K160" s="96">
        <f t="shared" si="69"/>
        <v>4780000</v>
      </c>
      <c r="L160" s="36"/>
      <c r="M160" s="37"/>
      <c r="N160" s="26">
        <v>4780000</v>
      </c>
      <c r="O160" s="36"/>
      <c r="P160" s="36"/>
      <c r="Q160" s="164">
        <f t="shared" si="65"/>
        <v>100</v>
      </c>
    </row>
    <row r="161" spans="4:18" ht="93.75" customHeight="1" x14ac:dyDescent="0.25">
      <c r="D161" s="131" t="s">
        <v>128</v>
      </c>
      <c r="E161" s="132" t="s">
        <v>203</v>
      </c>
      <c r="F161" s="133"/>
      <c r="G161" s="133">
        <v>7241477.1699999999</v>
      </c>
      <c r="H161" s="133"/>
      <c r="I161" s="130"/>
      <c r="J161" s="130">
        <v>-4532442.1100000003</v>
      </c>
      <c r="K161" s="150">
        <f t="shared" si="69"/>
        <v>2709035.0599999996</v>
      </c>
      <c r="L161" s="36"/>
      <c r="M161" s="128">
        <v>1860526.32</v>
      </c>
      <c r="N161" s="26">
        <v>2245189.5</v>
      </c>
      <c r="O161" s="36"/>
      <c r="P161" s="45">
        <v>2671915.7999999998</v>
      </c>
      <c r="Q161" s="164">
        <f t="shared" si="65"/>
        <v>82.87783104586326</v>
      </c>
    </row>
    <row r="162" spans="4:18" ht="45" x14ac:dyDescent="0.25">
      <c r="D162" s="58" t="s">
        <v>127</v>
      </c>
      <c r="E162" s="20" t="s">
        <v>81</v>
      </c>
      <c r="F162" s="27">
        <v>113970</v>
      </c>
      <c r="G162" s="45">
        <v>115440</v>
      </c>
      <c r="H162" s="45"/>
      <c r="I162" s="108"/>
      <c r="J162" s="108"/>
      <c r="K162" s="108">
        <f t="shared" si="69"/>
        <v>115440</v>
      </c>
      <c r="L162" s="36"/>
      <c r="M162" s="37"/>
      <c r="N162" s="26">
        <v>115440</v>
      </c>
      <c r="O162" s="36"/>
      <c r="P162" s="36"/>
      <c r="Q162" s="164">
        <f t="shared" si="65"/>
        <v>100</v>
      </c>
    </row>
    <row r="163" spans="4:18" ht="64.5" customHeight="1" x14ac:dyDescent="0.25">
      <c r="D163" s="58" t="s">
        <v>127</v>
      </c>
      <c r="E163" s="49" t="s">
        <v>106</v>
      </c>
      <c r="F163" s="27">
        <v>23080</v>
      </c>
      <c r="G163" s="45">
        <v>17740</v>
      </c>
      <c r="H163" s="45"/>
      <c r="I163" s="108"/>
      <c r="J163" s="108"/>
      <c r="K163" s="108">
        <f t="shared" si="69"/>
        <v>17740</v>
      </c>
      <c r="L163" s="45">
        <v>17740</v>
      </c>
      <c r="M163" s="50"/>
      <c r="N163" s="26">
        <v>17740</v>
      </c>
      <c r="O163" s="36"/>
      <c r="P163" s="36"/>
      <c r="Q163" s="164">
        <f t="shared" si="65"/>
        <v>100</v>
      </c>
    </row>
    <row r="164" spans="4:18" ht="64.5" customHeight="1" x14ac:dyDescent="0.25">
      <c r="D164" s="61" t="s">
        <v>213</v>
      </c>
      <c r="E164" s="138" t="s">
        <v>214</v>
      </c>
      <c r="F164" s="27"/>
      <c r="G164" s="45">
        <v>7369320</v>
      </c>
      <c r="H164" s="45"/>
      <c r="I164" s="140"/>
      <c r="J164" s="140">
        <v>-104160</v>
      </c>
      <c r="K164" s="140">
        <f t="shared" si="69"/>
        <v>7265160</v>
      </c>
      <c r="L164" s="45">
        <v>22107960</v>
      </c>
      <c r="M164" s="139"/>
      <c r="N164" s="153">
        <v>7040394.3300000001</v>
      </c>
      <c r="O164" s="45">
        <v>22107960</v>
      </c>
      <c r="P164" s="45"/>
      <c r="Q164" s="164">
        <f t="shared" si="65"/>
        <v>96.906252993739983</v>
      </c>
    </row>
    <row r="165" spans="4:18" ht="64.5" customHeight="1" x14ac:dyDescent="0.25">
      <c r="D165" s="163" t="s">
        <v>215</v>
      </c>
      <c r="E165" s="77" t="s">
        <v>229</v>
      </c>
      <c r="F165" s="45"/>
      <c r="G165" s="45"/>
      <c r="H165" s="45"/>
      <c r="I165" s="162"/>
      <c r="J165" s="162"/>
      <c r="K165" s="162">
        <v>506935</v>
      </c>
      <c r="L165" s="45"/>
      <c r="M165" s="150"/>
      <c r="N165" s="153">
        <v>506935</v>
      </c>
      <c r="O165" s="45"/>
      <c r="P165" s="45"/>
      <c r="Q165" s="164">
        <f t="shared" si="65"/>
        <v>100</v>
      </c>
    </row>
    <row r="166" spans="4:18" ht="82.5" customHeight="1" x14ac:dyDescent="0.25">
      <c r="D166" s="61" t="s">
        <v>215</v>
      </c>
      <c r="E166" s="138" t="s">
        <v>222</v>
      </c>
      <c r="F166" s="27"/>
      <c r="G166" s="45">
        <v>5000000</v>
      </c>
      <c r="H166" s="45"/>
      <c r="I166" s="140"/>
      <c r="J166" s="140"/>
      <c r="K166" s="140">
        <f t="shared" si="69"/>
        <v>5000000</v>
      </c>
      <c r="L166" s="45"/>
      <c r="M166" s="139"/>
      <c r="N166" s="26">
        <v>5000000</v>
      </c>
      <c r="O166" s="36"/>
      <c r="P166" s="45"/>
      <c r="Q166" s="164">
        <f t="shared" si="65"/>
        <v>100</v>
      </c>
    </row>
    <row r="167" spans="4:18" ht="64.5" customHeight="1" x14ac:dyDescent="0.25">
      <c r="D167" s="109" t="s">
        <v>173</v>
      </c>
      <c r="E167" s="77" t="s">
        <v>174</v>
      </c>
      <c r="F167" s="45"/>
      <c r="G167" s="45">
        <v>42344.480000000003</v>
      </c>
      <c r="H167" s="45"/>
      <c r="I167" s="108"/>
      <c r="J167" s="108"/>
      <c r="K167" s="108">
        <f>G167+J167</f>
        <v>42344.480000000003</v>
      </c>
      <c r="L167" s="45"/>
      <c r="M167" s="107"/>
      <c r="N167" s="26">
        <v>42344.480000000003</v>
      </c>
      <c r="O167" s="36"/>
      <c r="P167" s="36"/>
      <c r="Q167" s="164">
        <f t="shared" si="65"/>
        <v>100</v>
      </c>
    </row>
    <row r="168" spans="4:18" x14ac:dyDescent="0.25">
      <c r="D168" s="10"/>
      <c r="E168" s="24" t="s">
        <v>35</v>
      </c>
      <c r="F168" s="17" t="e">
        <f>SUM(F14+F86+#REF!)</f>
        <v>#REF!</v>
      </c>
      <c r="G168" s="17">
        <f t="shared" ref="G168:P168" si="70">SUM(G14+G86+G167)</f>
        <v>962944577.48999989</v>
      </c>
      <c r="H168" s="17">
        <f t="shared" si="70"/>
        <v>0</v>
      </c>
      <c r="I168" s="17">
        <f t="shared" si="70"/>
        <v>0</v>
      </c>
      <c r="J168" s="17">
        <f t="shared" si="70"/>
        <v>-120684562.48999999</v>
      </c>
      <c r="K168" s="17">
        <f t="shared" si="70"/>
        <v>842766950</v>
      </c>
      <c r="L168" s="17">
        <f t="shared" si="70"/>
        <v>752075522.1099999</v>
      </c>
      <c r="M168" s="17">
        <f t="shared" si="70"/>
        <v>245370191.82999998</v>
      </c>
      <c r="N168" s="17">
        <f t="shared" si="70"/>
        <v>743415109.9000001</v>
      </c>
      <c r="O168" s="17">
        <f t="shared" si="70"/>
        <v>481421077.72000003</v>
      </c>
      <c r="P168" s="17">
        <f t="shared" si="70"/>
        <v>90023271.719999999</v>
      </c>
      <c r="Q168" s="164">
        <f t="shared" si="65"/>
        <v>88.211232049382104</v>
      </c>
    </row>
    <row r="170" spans="4:18" ht="15.75" x14ac:dyDescent="0.25">
      <c r="E170" s="31"/>
      <c r="G170" s="47">
        <v>22631222.399999999</v>
      </c>
      <c r="I170" s="16"/>
      <c r="J170" s="16"/>
      <c r="K170" s="141">
        <v>10818077.01</v>
      </c>
      <c r="L170" s="16"/>
      <c r="M170" s="16"/>
    </row>
    <row r="171" spans="4:18" x14ac:dyDescent="0.25">
      <c r="G171" s="105">
        <f>G168+G170</f>
        <v>985575799.88999987</v>
      </c>
      <c r="I171" s="14"/>
      <c r="J171" s="14"/>
      <c r="K171" s="14">
        <f>K168+K170</f>
        <v>853585027.00999999</v>
      </c>
      <c r="L171" s="14"/>
      <c r="M171" s="14"/>
    </row>
    <row r="172" spans="4:18" x14ac:dyDescent="0.25">
      <c r="I172" s="14"/>
      <c r="J172" s="14"/>
      <c r="K172" s="14"/>
      <c r="L172" s="14"/>
      <c r="M172" s="14"/>
      <c r="R172" s="15"/>
    </row>
  </sheetData>
  <mergeCells count="139">
    <mergeCell ref="P151:P154"/>
    <mergeCell ref="K151:K154"/>
    <mergeCell ref="J151:J154"/>
    <mergeCell ref="Q138:Q140"/>
    <mergeCell ref="J141:J143"/>
    <mergeCell ref="K141:K143"/>
    <mergeCell ref="M141:M143"/>
    <mergeCell ref="N141:N143"/>
    <mergeCell ref="P141:P143"/>
    <mergeCell ref="Q141:Q143"/>
    <mergeCell ref="J146:J148"/>
    <mergeCell ref="K146:K148"/>
    <mergeCell ref="M146:M148"/>
    <mergeCell ref="P146:P148"/>
    <mergeCell ref="O146:O148"/>
    <mergeCell ref="L146:L148"/>
    <mergeCell ref="P129:P134"/>
    <mergeCell ref="J135:J137"/>
    <mergeCell ref="K135:K137"/>
    <mergeCell ref="M135:M137"/>
    <mergeCell ref="P135:P137"/>
    <mergeCell ref="J138:J140"/>
    <mergeCell ref="K138:K140"/>
    <mergeCell ref="M138:M140"/>
    <mergeCell ref="N138:N140"/>
    <mergeCell ref="P138:P140"/>
    <mergeCell ref="O135:O137"/>
    <mergeCell ref="L129:L134"/>
    <mergeCell ref="L135:L137"/>
    <mergeCell ref="J129:J134"/>
    <mergeCell ref="K129:K134"/>
    <mergeCell ref="M129:M134"/>
    <mergeCell ref="J124:J126"/>
    <mergeCell ref="K124:K126"/>
    <mergeCell ref="M124:M126"/>
    <mergeCell ref="P124:P126"/>
    <mergeCell ref="L113:L117"/>
    <mergeCell ref="L119:L123"/>
    <mergeCell ref="L124:L128"/>
    <mergeCell ref="J113:J116"/>
    <mergeCell ref="K113:K116"/>
    <mergeCell ref="M113:M116"/>
    <mergeCell ref="E1:I1"/>
    <mergeCell ref="E49:E50"/>
    <mergeCell ref="I49:I50"/>
    <mergeCell ref="P49:P50"/>
    <mergeCell ref="F49:F50"/>
    <mergeCell ref="L1:R1"/>
    <mergeCell ref="E8:O8"/>
    <mergeCell ref="P113:P116"/>
    <mergeCell ref="J119:J123"/>
    <mergeCell ref="K119:K123"/>
    <mergeCell ref="M119:M123"/>
    <mergeCell ref="P119:P123"/>
    <mergeCell ref="D49:D50"/>
    <mergeCell ref="D11:O11"/>
    <mergeCell ref="N49:N50"/>
    <mergeCell ref="G49:G50"/>
    <mergeCell ref="H49:H50"/>
    <mergeCell ref="M49:M50"/>
    <mergeCell ref="K49:K50"/>
    <mergeCell ref="J49:J50"/>
    <mergeCell ref="E9:Q9"/>
    <mergeCell ref="E10:O10"/>
    <mergeCell ref="Q49:Q50"/>
    <mergeCell ref="L49:L50"/>
    <mergeCell ref="O49:O50"/>
    <mergeCell ref="D113:D117"/>
    <mergeCell ref="D129:D134"/>
    <mergeCell ref="E129:E134"/>
    <mergeCell ref="I129:I134"/>
    <mergeCell ref="F129:F134"/>
    <mergeCell ref="D119:D123"/>
    <mergeCell ref="D124:D128"/>
    <mergeCell ref="G129:G134"/>
    <mergeCell ref="G113:G117"/>
    <mergeCell ref="G119:G123"/>
    <mergeCell ref="E113:E117"/>
    <mergeCell ref="I113:I117"/>
    <mergeCell ref="E124:E128"/>
    <mergeCell ref="I124:I128"/>
    <mergeCell ref="H119:H123"/>
    <mergeCell ref="E119:E123"/>
    <mergeCell ref="I119:I123"/>
    <mergeCell ref="H124:H128"/>
    <mergeCell ref="G124:G128"/>
    <mergeCell ref="H129:H134"/>
    <mergeCell ref="F113:F117"/>
    <mergeCell ref="F119:F123"/>
    <mergeCell ref="F124:F128"/>
    <mergeCell ref="H113:H117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I135:I137"/>
    <mergeCell ref="F146:F149"/>
    <mergeCell ref="F135:F137"/>
    <mergeCell ref="G141:G143"/>
    <mergeCell ref="G138:G140"/>
    <mergeCell ref="E141:E143"/>
    <mergeCell ref="E138:E140"/>
    <mergeCell ref="I151:I154"/>
    <mergeCell ref="G151:G154"/>
    <mergeCell ref="H151:H154"/>
    <mergeCell ref="Q129:Q134"/>
    <mergeCell ref="Q135:Q137"/>
    <mergeCell ref="Q146:Q148"/>
    <mergeCell ref="Q151:Q154"/>
    <mergeCell ref="Q113:Q117"/>
    <mergeCell ref="Q119:Q123"/>
    <mergeCell ref="Q124:Q128"/>
    <mergeCell ref="L151:L154"/>
    <mergeCell ref="O141:O143"/>
    <mergeCell ref="L141:L143"/>
    <mergeCell ref="O138:O140"/>
    <mergeCell ref="L138:L140"/>
    <mergeCell ref="O151:O154"/>
    <mergeCell ref="N129:N134"/>
    <mergeCell ref="N135:N137"/>
    <mergeCell ref="N146:N149"/>
    <mergeCell ref="N151:N154"/>
    <mergeCell ref="N119:N123"/>
    <mergeCell ref="N124:N128"/>
    <mergeCell ref="N113:N117"/>
    <mergeCell ref="O113:O117"/>
    <mergeCell ref="O119:O123"/>
    <mergeCell ref="O124:O128"/>
    <mergeCell ref="O129:O134"/>
  </mergeCells>
  <pageMargins left="0.41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2021-02-08T09:47:23Z</cp:lastPrinted>
  <dcterms:created xsi:type="dcterms:W3CDTF">2014-07-07T05:57:34Z</dcterms:created>
  <dcterms:modified xsi:type="dcterms:W3CDTF">2021-07-02T11:14:16Z</dcterms:modified>
</cp:coreProperties>
</file>